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8"/>
  <workbookPr/>
  <mc:AlternateContent xmlns:mc="http://schemas.openxmlformats.org/markup-compatibility/2006">
    <mc:Choice Requires="x15">
      <x15ac:absPath xmlns:x15ac="http://schemas.microsoft.com/office/spreadsheetml/2010/11/ac" url="C:\Users\PCNATHOU\Desktop\FORMATION Excel Graphique version2024\"/>
    </mc:Choice>
  </mc:AlternateContent>
  <xr:revisionPtr revIDLastSave="0" documentId="13_ncr:1_{CFDC566D-BC85-4B8C-A80E-82476181405C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Comparatif" sheetId="2" r:id="rId1"/>
    <sheet name="Evolution" sheetId="3" r:id="rId2"/>
    <sheet name="Répartition" sheetId="4" r:id="rId3"/>
    <sheet name="Notation" sheetId="5" r:id="rId4"/>
    <sheet name="Analyse" sheetId="7" r:id="rId5"/>
    <sheet name="Répartition double" sheetId="8" r:id="rId6"/>
    <sheet name="Gestion données" sheetId="6" r:id="rId7"/>
    <sheet name="Ajout données" sheetId="9" r:id="rId8"/>
    <sheet name="Graphique combiné" sheetId="10" r:id="rId9"/>
    <sheet name="Cascade Débit Crédit" sheetId="12" r:id="rId10"/>
    <sheet name="Projection" sheetId="11" r:id="rId11"/>
  </sheets>
  <externalReferences>
    <externalReference r:id="rId12"/>
    <externalReference r:id="rId13"/>
  </externalReferences>
  <definedNames>
    <definedName name="_xlchart.v1.0" hidden="1">'Cascade Débit Crédit'!$A$4:$A$17</definedName>
    <definedName name="_xlchart.v1.1" hidden="1">'Cascade Débit Crédit'!$B$4:$B$17</definedName>
    <definedName name="_xlchart.v1.2" hidden="1">'Cascade Débit Crédit'!$A$4:$A$17</definedName>
    <definedName name="_xlchart.v1.3" hidden="1">'Cascade Débit Crédit'!$B$4:$B$17</definedName>
    <definedName name="An">[1]FERIES!$B$1</definedName>
    <definedName name="Année">[2]Identité!$C$14</definedName>
    <definedName name="Euro">6.55957</definedName>
    <definedName name="Pâques">[1]FERIES!$B$5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7" i="12" l="1"/>
  <c r="E23" i="10"/>
  <c r="E22" i="10"/>
  <c r="E21" i="10"/>
  <c r="E20" i="10"/>
  <c r="E19" i="10"/>
  <c r="E18" i="10"/>
  <c r="E17" i="10"/>
  <c r="E16" i="10"/>
  <c r="E15" i="10"/>
  <c r="E14" i="10"/>
  <c r="E13" i="10"/>
  <c r="E12" i="10"/>
  <c r="E11" i="10"/>
  <c r="E10" i="10"/>
  <c r="E9" i="10"/>
  <c r="E8" i="10"/>
  <c r="E7" i="10"/>
  <c r="E6" i="10"/>
  <c r="E5" i="10"/>
  <c r="E4" i="10"/>
  <c r="F11" i="9"/>
  <c r="E11" i="9"/>
  <c r="D11" i="9"/>
  <c r="C11" i="9"/>
  <c r="G11" i="9" s="1"/>
  <c r="G10" i="9"/>
  <c r="G9" i="9"/>
  <c r="G8" i="9"/>
  <c r="G7" i="9"/>
  <c r="G6" i="9"/>
  <c r="G5" i="9"/>
  <c r="B13" i="8"/>
  <c r="C11" i="7"/>
  <c r="B11" i="7"/>
  <c r="B14" i="6"/>
  <c r="C6" i="6"/>
  <c r="C7" i="6"/>
  <c r="C8" i="6" s="1"/>
  <c r="C9" i="6" s="1"/>
  <c r="C10" i="6" s="1"/>
  <c r="C11" i="6" s="1"/>
  <c r="C12" i="6" s="1"/>
  <c r="C13" i="6" s="1"/>
  <c r="C5" i="6"/>
  <c r="B13" i="5" l="1"/>
  <c r="C13" i="4"/>
  <c r="B13" i="4"/>
  <c r="C16" i="3"/>
  <c r="B16" i="3"/>
  <c r="D15" i="3"/>
  <c r="D14" i="3"/>
  <c r="D13" i="3"/>
  <c r="D12" i="3"/>
  <c r="D11" i="3"/>
  <c r="D10" i="3"/>
  <c r="D9" i="3"/>
  <c r="D8" i="3"/>
  <c r="D7" i="3"/>
  <c r="D6" i="3"/>
  <c r="D5" i="3"/>
  <c r="D4" i="3"/>
  <c r="C16" i="2"/>
  <c r="B16" i="2"/>
</calcChain>
</file>

<file path=xl/sharedStrings.xml><?xml version="1.0" encoding="utf-8"?>
<sst xmlns="http://schemas.openxmlformats.org/spreadsheetml/2006/main" count="153" uniqueCount="125">
  <si>
    <t>Comparatif Ventes VS Objectifs</t>
  </si>
  <si>
    <t>Mois</t>
  </si>
  <si>
    <t>Ventes</t>
  </si>
  <si>
    <t>Objectifs</t>
  </si>
  <si>
    <t>Janvier</t>
  </si>
  <si>
    <t>Février</t>
  </si>
  <si>
    <t>Mars</t>
  </si>
  <si>
    <t>Avril</t>
  </si>
  <si>
    <t>Mai</t>
  </si>
  <si>
    <t>Juin</t>
  </si>
  <si>
    <t>Juillet</t>
  </si>
  <si>
    <t>Août</t>
  </si>
  <si>
    <t>Septembre</t>
  </si>
  <si>
    <t>Octobre</t>
  </si>
  <si>
    <t>Novembre</t>
  </si>
  <si>
    <t>Décembre</t>
  </si>
  <si>
    <t>TOTAL</t>
  </si>
  <si>
    <t>Evolution du chiffre d'affaires</t>
  </si>
  <si>
    <t>CA</t>
  </si>
  <si>
    <t>R/O</t>
  </si>
  <si>
    <t>Répartition des dépenses</t>
  </si>
  <si>
    <t>Secteurs</t>
  </si>
  <si>
    <t>Alimentation</t>
  </si>
  <si>
    <t>Voiture</t>
  </si>
  <si>
    <t>Assurances</t>
  </si>
  <si>
    <t>Habitation</t>
  </si>
  <si>
    <t>Sport et loisirs</t>
  </si>
  <si>
    <t>Frais professionnels</t>
  </si>
  <si>
    <t>Santé</t>
  </si>
  <si>
    <t>Habillement</t>
  </si>
  <si>
    <t>Vacances</t>
  </si>
  <si>
    <t>Etude management</t>
  </si>
  <si>
    <t>Pôle d'analyse</t>
  </si>
  <si>
    <t>Notation</t>
  </si>
  <si>
    <t>Résultats des performances clés</t>
  </si>
  <si>
    <t>Résultats pour la collectivité</t>
  </si>
  <si>
    <t>Résultats personnels</t>
  </si>
  <si>
    <t>Résultats parties prenantes</t>
  </si>
  <si>
    <t>Processus</t>
  </si>
  <si>
    <t>Partenariat et ressources</t>
  </si>
  <si>
    <t>Personnels</t>
  </si>
  <si>
    <t>Politiques et stratégies</t>
  </si>
  <si>
    <t>Leadership</t>
  </si>
  <si>
    <t>MOYENNE</t>
  </si>
  <si>
    <t>Année</t>
  </si>
  <si>
    <t>Nb installées par an</t>
  </si>
  <si>
    <t>Nb total</t>
  </si>
  <si>
    <t>Moyenne</t>
  </si>
  <si>
    <t>Situation NB d'éoliennes installées en métropole</t>
  </si>
  <si>
    <t>Objectifs et ventes par région</t>
  </si>
  <si>
    <t>Région</t>
  </si>
  <si>
    <t>Réalisés</t>
  </si>
  <si>
    <t>Hauts de France</t>
  </si>
  <si>
    <t>Normandie</t>
  </si>
  <si>
    <t>Bretagne</t>
  </si>
  <si>
    <t>Pays de la Loire</t>
  </si>
  <si>
    <t>Nouvelle Aquitaine</t>
  </si>
  <si>
    <t>Occitanie</t>
  </si>
  <si>
    <t>PACA</t>
  </si>
  <si>
    <t>TOTAL CA</t>
  </si>
  <si>
    <t>Produits</t>
  </si>
  <si>
    <t>CA réalisé</t>
  </si>
  <si>
    <t>Salades</t>
  </si>
  <si>
    <t>Fraises</t>
  </si>
  <si>
    <t>Pommes</t>
  </si>
  <si>
    <t>Raisins</t>
  </si>
  <si>
    <t>Poivrons</t>
  </si>
  <si>
    <t>Pommes de terre</t>
  </si>
  <si>
    <t>Bœuf</t>
  </si>
  <si>
    <t>Poulet</t>
  </si>
  <si>
    <t>Œufs</t>
  </si>
  <si>
    <r>
      <t xml:space="preserve">Répartition des ventes 2023 par </t>
    </r>
    <r>
      <rPr>
        <b/>
        <sz val="16"/>
        <color theme="1"/>
        <rFont val="Calibri"/>
        <family val="2"/>
        <scheme val="minor"/>
      </rPr>
      <t>produits BIO</t>
    </r>
  </si>
  <si>
    <t>Secteur</t>
  </si>
  <si>
    <t>Destinataire</t>
  </si>
  <si>
    <t>Total</t>
  </si>
  <si>
    <t>Ecommerce</t>
  </si>
  <si>
    <t>Paypal</t>
  </si>
  <si>
    <t>Ebay</t>
  </si>
  <si>
    <t>Réseau social</t>
  </si>
  <si>
    <t>Facebook</t>
  </si>
  <si>
    <t>Twitter</t>
  </si>
  <si>
    <t>Service bancaire</t>
  </si>
  <si>
    <t>Banques Francaises</t>
  </si>
  <si>
    <t>Banques en ligne</t>
  </si>
  <si>
    <t>Suivi des attaques de phishing 2023</t>
  </si>
  <si>
    <t>NB d'attaques</t>
  </si>
  <si>
    <t>Prime commerciaux par trimestre</t>
  </si>
  <si>
    <t>Représentant</t>
  </si>
  <si>
    <t>Total trimestre</t>
  </si>
  <si>
    <t>DUPONT Lucas</t>
  </si>
  <si>
    <t>LAMBERT Camille</t>
  </si>
  <si>
    <t>MARTIN Julien</t>
  </si>
  <si>
    <t>ROUSSEAU Manon</t>
  </si>
  <si>
    <t>DUBOIS Émilie</t>
  </si>
  <si>
    <t>LEROY Alexandre</t>
  </si>
  <si>
    <t>CHEVALIER Léa</t>
  </si>
  <si>
    <t>GIRARD Théo</t>
  </si>
  <si>
    <t>LEFÈVRE Clara</t>
  </si>
  <si>
    <t>RENAULT Antoine</t>
  </si>
  <si>
    <t>BERNARD Chloé</t>
  </si>
  <si>
    <t>MOREAU Hugo</t>
  </si>
  <si>
    <t>PETIT Charlotte</t>
  </si>
  <si>
    <t>ANDRÉ Nicolas</t>
  </si>
  <si>
    <t>MARCHAND Emma</t>
  </si>
  <si>
    <t>LEROUX Louis</t>
  </si>
  <si>
    <t>PICARD Mathilde</t>
  </si>
  <si>
    <t>MERCIER Étienne</t>
  </si>
  <si>
    <t>SIMON Marie</t>
  </si>
  <si>
    <t>ROLLAND Thomas</t>
  </si>
  <si>
    <t>Ventes quotidiennes</t>
  </si>
  <si>
    <t>Date</t>
  </si>
  <si>
    <t>Bénéfice net</t>
  </si>
  <si>
    <t>Situation bancaire sur compte chèque</t>
  </si>
  <si>
    <t>Début du mois</t>
  </si>
  <si>
    <t>Salaire</t>
  </si>
  <si>
    <t>Charges immobilières</t>
  </si>
  <si>
    <t>EDF</t>
  </si>
  <si>
    <t>Veolia eau</t>
  </si>
  <si>
    <t>Crédits</t>
  </si>
  <si>
    <t>Débits Compte chèque</t>
  </si>
  <si>
    <t>Auto</t>
  </si>
  <si>
    <t>Vacances &amp; Loisirs</t>
  </si>
  <si>
    <t>Téléphonie &amp; Internet</t>
  </si>
  <si>
    <t>Epargne</t>
  </si>
  <si>
    <t>Fin du mois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</si>
</sst>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\ &quot;€&quot;_-;\-* #,##0\ &quot;€&quot;_-;_-* &quot;-&quot;??\ &quot;€&quot;_-;_-@_-"/>
    <numFmt numFmtId="165" formatCode="0.0"/>
    <numFmt numFmtId="166" formatCode="_-* #,##0_-;\-* #,##0_-;_-* &quot;-&quot;??_-;_-@_-"/>
    <numFmt numFmtId="167" formatCode="[Green]_-* #,##0.00\ &quot;€&quot;_-;\-* #,##0.00\ &quot;€&quot;_-;_-* &quot;-&quot;??\ &quot;€&quot;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3" tint="0.39997558519241921"/>
      <name val="Calibri"/>
      <family val="2"/>
      <scheme val="minor"/>
    </font>
    <font>
      <b/>
      <sz val="16"/>
      <color rgb="FF00B050"/>
      <name val="Calibri"/>
      <family val="2"/>
      <scheme val="minor"/>
    </font>
    <font>
      <b/>
      <i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theme="0"/>
      <name val="Arial"/>
      <family val="2"/>
    </font>
    <font>
      <b/>
      <sz val="16"/>
      <color theme="9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rgb="FF0066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8"/>
      <color theme="3"/>
      <name val="Calibri"/>
      <family val="2"/>
      <scheme val="minor"/>
    </font>
  </fonts>
  <fills count="24">
    <fill>
      <patternFill patternType="none"/>
    </fill>
    <fill>
      <patternFill patternType="gray125"/>
    </fill>
    <fill>
      <patternFill patternType="solid">
        <fgColor theme="4" tint="0.59999389629810485"/>
        <bgColor indexed="65"/>
      </patternFill>
    </fill>
    <fill>
      <patternFill patternType="solid">
        <fgColor theme="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9FF66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darkUp">
        <fgColor theme="0"/>
        <bgColor theme="4" tint="-0.249977111117893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darkUp">
        <bgColor theme="0" tint="-0.249977111117893"/>
      </patternFill>
    </fill>
    <fill>
      <patternFill patternType="solid">
        <fgColor theme="7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39997558519241921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5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3"/>
      </bottom>
      <diagonal/>
    </border>
    <border>
      <left/>
      <right/>
      <top/>
      <bottom style="thick">
        <color rgb="FF993300"/>
      </bottom>
      <diagonal/>
    </border>
    <border>
      <left/>
      <right/>
      <top/>
      <bottom style="thick">
        <color theme="9" tint="-0.24994659260841701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ck">
        <color theme="9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1" fillId="2" borderId="0" applyNumberFormat="0" applyBorder="0" applyAlignment="0" applyProtection="0"/>
  </cellStyleXfs>
  <cellXfs count="72">
    <xf numFmtId="0" fontId="0" fillId="0" borderId="0" xfId="0"/>
    <xf numFmtId="0" fontId="4" fillId="0" borderId="2" xfId="0" applyFont="1" applyBorder="1"/>
    <xf numFmtId="0" fontId="0" fillId="0" borderId="2" xfId="0" applyBorder="1"/>
    <xf numFmtId="0" fontId="3" fillId="3" borderId="3" xfId="0" applyFont="1" applyFill="1" applyBorder="1"/>
    <xf numFmtId="0" fontId="3" fillId="4" borderId="3" xfId="0" applyFont="1" applyFill="1" applyBorder="1"/>
    <xf numFmtId="0" fontId="3" fillId="5" borderId="3" xfId="0" applyFont="1" applyFill="1" applyBorder="1"/>
    <xf numFmtId="0" fontId="0" fillId="0" borderId="3" xfId="0" applyBorder="1"/>
    <xf numFmtId="164" fontId="0" fillId="0" borderId="3" xfId="2" applyNumberFormat="1" applyFont="1" applyBorder="1"/>
    <xf numFmtId="164" fontId="0" fillId="3" borderId="3" xfId="2" applyNumberFormat="1" applyFont="1" applyFill="1" applyBorder="1"/>
    <xf numFmtId="0" fontId="5" fillId="0" borderId="4" xfId="0" applyFont="1" applyBorder="1"/>
    <xf numFmtId="0" fontId="6" fillId="0" borderId="3" xfId="0" applyFont="1" applyBorder="1" applyAlignment="1">
      <alignment horizontal="center" vertical="center"/>
    </xf>
    <xf numFmtId="0" fontId="7" fillId="6" borderId="3" xfId="0" applyFont="1" applyFill="1" applyBorder="1" applyAlignment="1">
      <alignment horizontal="center" vertical="center" wrapText="1"/>
    </xf>
    <xf numFmtId="0" fontId="7" fillId="7" borderId="3" xfId="0" applyFont="1" applyFill="1" applyBorder="1" applyAlignment="1">
      <alignment horizontal="center" vertical="center" wrapText="1"/>
    </xf>
    <xf numFmtId="0" fontId="7" fillId="8" borderId="3" xfId="0" applyFont="1" applyFill="1" applyBorder="1" applyAlignment="1">
      <alignment horizontal="center" vertical="center"/>
    </xf>
    <xf numFmtId="0" fontId="8" fillId="0" borderId="3" xfId="0" applyFont="1" applyBorder="1"/>
    <xf numFmtId="10" fontId="0" fillId="9" borderId="3" xfId="3" applyNumberFormat="1" applyFont="1" applyFill="1" applyBorder="1"/>
    <xf numFmtId="0" fontId="7" fillId="10" borderId="3" xfId="0" applyFont="1" applyFill="1" applyBorder="1"/>
    <xf numFmtId="164" fontId="7" fillId="10" borderId="3" xfId="2" applyNumberFormat="1" applyFont="1" applyFill="1" applyBorder="1"/>
    <xf numFmtId="0" fontId="9" fillId="11" borderId="3" xfId="3" applyNumberFormat="1" applyFont="1" applyFill="1" applyBorder="1"/>
    <xf numFmtId="0" fontId="10" fillId="0" borderId="5" xfId="0" applyFont="1" applyBorder="1"/>
    <xf numFmtId="0" fontId="5" fillId="0" borderId="5" xfId="0" applyFont="1" applyBorder="1"/>
    <xf numFmtId="0" fontId="11" fillId="12" borderId="3" xfId="0" applyFont="1" applyFill="1" applyBorder="1"/>
    <xf numFmtId="0" fontId="0" fillId="13" borderId="3" xfId="0" applyFill="1" applyBorder="1"/>
    <xf numFmtId="0" fontId="5" fillId="0" borderId="6" xfId="0" applyFont="1" applyBorder="1"/>
    <xf numFmtId="0" fontId="3" fillId="5" borderId="7" xfId="0" applyFont="1" applyFill="1" applyBorder="1"/>
    <xf numFmtId="0" fontId="3" fillId="5" borderId="8" xfId="0" applyFont="1" applyFill="1" applyBorder="1"/>
    <xf numFmtId="0" fontId="0" fillId="0" borderId="9" xfId="0" applyBorder="1"/>
    <xf numFmtId="0" fontId="0" fillId="0" borderId="10" xfId="0" applyBorder="1"/>
    <xf numFmtId="0" fontId="0" fillId="14" borderId="11" xfId="0" applyFill="1" applyBorder="1"/>
    <xf numFmtId="165" fontId="0" fillId="14" borderId="12" xfId="0" applyNumberFormat="1" applyFill="1" applyBorder="1"/>
    <xf numFmtId="166" fontId="0" fillId="0" borderId="3" xfId="1" applyNumberFormat="1" applyFont="1" applyBorder="1"/>
    <xf numFmtId="166" fontId="0" fillId="13" borderId="3" xfId="1" applyNumberFormat="1" applyFont="1" applyFill="1" applyBorder="1"/>
    <xf numFmtId="0" fontId="2" fillId="0" borderId="1" xfId="4"/>
    <xf numFmtId="0" fontId="3" fillId="16" borderId="3" xfId="0" applyFont="1" applyFill="1" applyBorder="1" applyAlignment="1">
      <alignment horizontal="center" vertical="center" wrapText="1"/>
    </xf>
    <xf numFmtId="0" fontId="3" fillId="14" borderId="3" xfId="0" applyFont="1" applyFill="1" applyBorder="1"/>
    <xf numFmtId="0" fontId="0" fillId="0" borderId="3" xfId="0" applyBorder="1" applyAlignment="1">
      <alignment horizontal="center"/>
    </xf>
    <xf numFmtId="0" fontId="3" fillId="17" borderId="3" xfId="0" applyFont="1" applyFill="1" applyBorder="1" applyAlignment="1">
      <alignment horizontal="center" vertical="center"/>
    </xf>
    <xf numFmtId="0" fontId="3" fillId="18" borderId="3" xfId="0" applyFont="1" applyFill="1" applyBorder="1"/>
    <xf numFmtId="166" fontId="3" fillId="14" borderId="3" xfId="0" applyNumberFormat="1" applyFont="1" applyFill="1" applyBorder="1"/>
    <xf numFmtId="0" fontId="3" fillId="19" borderId="3" xfId="0" applyFont="1" applyFill="1" applyBorder="1" applyAlignment="1">
      <alignment horizontal="center" vertical="center" wrapText="1"/>
    </xf>
    <xf numFmtId="0" fontId="12" fillId="0" borderId="13" xfId="0" applyFont="1" applyBorder="1"/>
    <xf numFmtId="0" fontId="5" fillId="0" borderId="13" xfId="0" applyFont="1" applyBorder="1"/>
    <xf numFmtId="0" fontId="0" fillId="0" borderId="13" xfId="0" applyBorder="1"/>
    <xf numFmtId="0" fontId="3" fillId="20" borderId="3" xfId="0" applyFont="1" applyFill="1" applyBorder="1" applyAlignment="1">
      <alignment horizontal="center"/>
    </xf>
    <xf numFmtId="0" fontId="3" fillId="9" borderId="3" xfId="0" applyFont="1" applyFill="1" applyBorder="1"/>
    <xf numFmtId="164" fontId="3" fillId="9" borderId="3" xfId="2" applyNumberFormat="1" applyFont="1" applyFill="1" applyBorder="1"/>
    <xf numFmtId="0" fontId="3" fillId="21" borderId="3" xfId="0" applyFont="1" applyFill="1" applyBorder="1"/>
    <xf numFmtId="164" fontId="3" fillId="21" borderId="3" xfId="2" applyNumberFormat="1" applyFont="1" applyFill="1" applyBorder="1"/>
    <xf numFmtId="0" fontId="3" fillId="22" borderId="3" xfId="0" applyFont="1" applyFill="1" applyBorder="1" applyAlignment="1">
      <alignment vertical="center"/>
    </xf>
    <xf numFmtId="0" fontId="0" fillId="0" borderId="0" xfId="0" applyAlignment="1">
      <alignment vertical="center"/>
    </xf>
    <xf numFmtId="0" fontId="0" fillId="0" borderId="3" xfId="0" applyBorder="1" applyAlignment="1">
      <alignment vertical="center"/>
    </xf>
    <xf numFmtId="0" fontId="3" fillId="0" borderId="3" xfId="0" applyFont="1" applyBorder="1" applyAlignment="1">
      <alignment vertical="center"/>
    </xf>
    <xf numFmtId="0" fontId="0" fillId="13" borderId="3" xfId="0" applyFill="1" applyBorder="1" applyAlignment="1">
      <alignment vertical="center"/>
    </xf>
    <xf numFmtId="0" fontId="3" fillId="13" borderId="14" xfId="0" applyFont="1" applyFill="1" applyBorder="1" applyAlignment="1">
      <alignment vertical="center"/>
    </xf>
    <xf numFmtId="0" fontId="0" fillId="13" borderId="14" xfId="0" applyFill="1" applyBorder="1" applyAlignment="1">
      <alignment vertical="center"/>
    </xf>
    <xf numFmtId="0" fontId="1" fillId="2" borderId="0" xfId="5"/>
    <xf numFmtId="0" fontId="3" fillId="19" borderId="3" xfId="0" applyFont="1" applyFill="1" applyBorder="1" applyAlignment="1">
      <alignment vertical="center"/>
    </xf>
    <xf numFmtId="0" fontId="14" fillId="2" borderId="0" xfId="5" applyFont="1"/>
    <xf numFmtId="0" fontId="15" fillId="0" borderId="1" xfId="4" applyFont="1"/>
    <xf numFmtId="0" fontId="3" fillId="16" borderId="3" xfId="0" applyFont="1" applyFill="1" applyBorder="1" applyAlignment="1">
      <alignment horizontal="center" vertical="center"/>
    </xf>
    <xf numFmtId="0" fontId="3" fillId="23" borderId="3" xfId="0" applyFont="1" applyFill="1" applyBorder="1" applyAlignment="1">
      <alignment horizontal="center" vertical="center"/>
    </xf>
    <xf numFmtId="44" fontId="0" fillId="0" borderId="3" xfId="2" applyFont="1" applyBorder="1" applyAlignment="1">
      <alignment vertical="center"/>
    </xf>
    <xf numFmtId="44" fontId="0" fillId="0" borderId="3" xfId="0" applyNumberFormat="1" applyBorder="1" applyAlignment="1">
      <alignment vertical="center"/>
    </xf>
    <xf numFmtId="14" fontId="0" fillId="0" borderId="3" xfId="0" applyNumberFormat="1" applyBorder="1"/>
    <xf numFmtId="44" fontId="0" fillId="0" borderId="3" xfId="2" applyFont="1" applyBorder="1"/>
    <xf numFmtId="0" fontId="3" fillId="15" borderId="3" xfId="0" applyFont="1" applyFill="1" applyBorder="1"/>
    <xf numFmtId="0" fontId="3" fillId="23" borderId="3" xfId="0" applyFont="1" applyFill="1" applyBorder="1"/>
    <xf numFmtId="0" fontId="3" fillId="0" borderId="0" xfId="0" applyFont="1" applyAlignment="1">
      <alignment horizontal="center" wrapText="1"/>
    </xf>
    <xf numFmtId="0" fontId="2" fillId="0" borderId="1" xfId="4" applyAlignment="1">
      <alignment horizontal="center" wrapText="1"/>
    </xf>
    <xf numFmtId="0" fontId="3" fillId="16" borderId="3" xfId="0" applyFont="1" applyFill="1" applyBorder="1"/>
    <xf numFmtId="44" fontId="3" fillId="23" borderId="3" xfId="2" applyFont="1" applyFill="1" applyBorder="1"/>
    <xf numFmtId="167" fontId="0" fillId="0" borderId="3" xfId="2" applyNumberFormat="1" applyFont="1" applyBorder="1"/>
  </cellXfs>
  <cellStyles count="6">
    <cellStyle name="40 % - Accent1" xfId="5" builtinId="31"/>
    <cellStyle name="Milliers" xfId="1" builtinId="3"/>
    <cellStyle name="Monétaire" xfId="2" builtinId="4"/>
    <cellStyle name="Normal" xfId="0" builtinId="0"/>
    <cellStyle name="Pourcentage" xfId="3" builtinId="5"/>
    <cellStyle name="Titre 1" xfId="4" builtinId="1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171450</xdr:colOff>
      <xdr:row>1</xdr:row>
      <xdr:rowOff>47625</xdr:rowOff>
    </xdr:from>
    <xdr:to>
      <xdr:col>14</xdr:col>
      <xdr:colOff>28575</xdr:colOff>
      <xdr:row>20</xdr:row>
      <xdr:rowOff>152400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FAD901B-B74A-4477-85EA-24EB53AB16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00450" y="323850"/>
          <a:ext cx="7477125" cy="3733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533400</xdr:colOff>
      <xdr:row>0</xdr:row>
      <xdr:rowOff>123825</xdr:rowOff>
    </xdr:from>
    <xdr:to>
      <xdr:col>14</xdr:col>
      <xdr:colOff>238125</xdr:colOff>
      <xdr:row>2</xdr:row>
      <xdr:rowOff>114300</xdr:rowOff>
    </xdr:to>
    <xdr:sp macro="" textlink="">
      <xdr:nvSpPr>
        <xdr:cNvPr id="3" name="Rectangle 4">
          <a:extLst>
            <a:ext uri="{FF2B5EF4-FFF2-40B4-BE49-F238E27FC236}">
              <a16:creationId xmlns:a16="http://schemas.microsoft.com/office/drawing/2014/main" id="{B8B4A40E-372F-4F58-AAF2-F77353CBBACC}"/>
            </a:ext>
          </a:extLst>
        </xdr:cNvPr>
        <xdr:cNvSpPr/>
      </xdr:nvSpPr>
      <xdr:spPr>
        <a:xfrm>
          <a:off x="9296400" y="123825"/>
          <a:ext cx="1990725" cy="466725"/>
        </a:xfrm>
        <a:prstGeom prst="wedgeRectCallout">
          <a:avLst>
            <a:gd name="adj1" fmla="val -34166"/>
            <a:gd name="adj2" fmla="val 81998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A partir du tableau</a:t>
          </a:r>
        </a:p>
        <a:p>
          <a:pPr algn="l"/>
          <a:r>
            <a:rPr lang="fr-FR" sz="1100"/>
            <a:t>Obtenir le graphique suivant...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9525</xdr:colOff>
      <xdr:row>2</xdr:row>
      <xdr:rowOff>47625</xdr:rowOff>
    </xdr:from>
    <xdr:to>
      <xdr:col>12</xdr:col>
      <xdr:colOff>723900</xdr:colOff>
      <xdr:row>16</xdr:row>
      <xdr:rowOff>133350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4921D83-1EC8-4FEB-97B3-618BC6A381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14850" y="523875"/>
          <a:ext cx="6048375" cy="2752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304800</xdr:colOff>
      <xdr:row>0</xdr:row>
      <xdr:rowOff>114300</xdr:rowOff>
    </xdr:from>
    <xdr:to>
      <xdr:col>14</xdr:col>
      <xdr:colOff>9525</xdr:colOff>
      <xdr:row>2</xdr:row>
      <xdr:rowOff>104775</xdr:rowOff>
    </xdr:to>
    <xdr:sp macro="" textlink="">
      <xdr:nvSpPr>
        <xdr:cNvPr id="3" name="Rectangle 3">
          <a:extLst>
            <a:ext uri="{FF2B5EF4-FFF2-40B4-BE49-F238E27FC236}">
              <a16:creationId xmlns:a16="http://schemas.microsoft.com/office/drawing/2014/main" id="{FD51C55A-02DA-46FB-BAB1-EF2680529872}"/>
            </a:ext>
          </a:extLst>
        </xdr:cNvPr>
        <xdr:cNvSpPr/>
      </xdr:nvSpPr>
      <xdr:spPr>
        <a:xfrm>
          <a:off x="9382125" y="114300"/>
          <a:ext cx="1990725" cy="466725"/>
        </a:xfrm>
        <a:prstGeom prst="wedgeRectCallout">
          <a:avLst>
            <a:gd name="adj1" fmla="val -34166"/>
            <a:gd name="adj2" fmla="val 81998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A partir du tableau</a:t>
          </a:r>
        </a:p>
        <a:p>
          <a:pPr algn="l"/>
          <a:r>
            <a:rPr lang="fr-FR" sz="1100"/>
            <a:t>Obtenir le graphique suivant...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371475</xdr:colOff>
      <xdr:row>0</xdr:row>
      <xdr:rowOff>123825</xdr:rowOff>
    </xdr:from>
    <xdr:to>
      <xdr:col>10</xdr:col>
      <xdr:colOff>170808</xdr:colOff>
      <xdr:row>18</xdr:row>
      <xdr:rowOff>132902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0CAD5D5D-2561-366F-A4AC-EFC0D3BC3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90875" y="123825"/>
          <a:ext cx="5133333" cy="3580952"/>
        </a:xfrm>
        <a:prstGeom prst="rect">
          <a:avLst/>
        </a:prstGeom>
      </xdr:spPr>
    </xdr:pic>
    <xdr:clientData/>
  </xdr:twoCellAnchor>
  <xdr:twoCellAnchor editAs="oneCell">
    <xdr:from>
      <xdr:col>10</xdr:col>
      <xdr:colOff>257175</xdr:colOff>
      <xdr:row>0</xdr:row>
      <xdr:rowOff>123825</xdr:rowOff>
    </xdr:from>
    <xdr:to>
      <xdr:col>15</xdr:col>
      <xdr:colOff>18604</xdr:colOff>
      <xdr:row>18</xdr:row>
      <xdr:rowOff>151950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88C075C9-461C-BB2D-4078-4746BF85B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410575" y="123825"/>
          <a:ext cx="3571429" cy="3600000"/>
        </a:xfrm>
        <a:prstGeom prst="rect">
          <a:avLst/>
        </a:prstGeom>
      </xdr:spPr>
    </xdr:pic>
    <xdr:clientData/>
  </xdr:twoCellAnchor>
  <xdr:twoCellAnchor>
    <xdr:from>
      <xdr:col>13</xdr:col>
      <xdr:colOff>133350</xdr:colOff>
      <xdr:row>0</xdr:row>
      <xdr:rowOff>200025</xdr:rowOff>
    </xdr:from>
    <xdr:to>
      <xdr:col>16</xdr:col>
      <xdr:colOff>219075</xdr:colOff>
      <xdr:row>2</xdr:row>
      <xdr:rowOff>190500</xdr:rowOff>
    </xdr:to>
    <xdr:sp macro="" textlink="">
      <xdr:nvSpPr>
        <xdr:cNvPr id="4" name="Rectangle 6">
          <a:extLst>
            <a:ext uri="{FF2B5EF4-FFF2-40B4-BE49-F238E27FC236}">
              <a16:creationId xmlns:a16="http://schemas.microsoft.com/office/drawing/2014/main" id="{8E0CE73C-E6E2-47E4-9BC5-B636AC37B347}"/>
            </a:ext>
          </a:extLst>
        </xdr:cNvPr>
        <xdr:cNvSpPr/>
      </xdr:nvSpPr>
      <xdr:spPr>
        <a:xfrm>
          <a:off x="10572750" y="200025"/>
          <a:ext cx="2371725" cy="466725"/>
        </a:xfrm>
        <a:prstGeom prst="wedgeRectCallout">
          <a:avLst>
            <a:gd name="adj1" fmla="val -35772"/>
            <a:gd name="adj2" fmla="val 86080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A partir du tableau</a:t>
          </a:r>
        </a:p>
        <a:p>
          <a:pPr algn="l"/>
          <a:r>
            <a:rPr lang="fr-FR" sz="1100"/>
            <a:t>Obtenir les graphiques suivants ...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266700</xdr:colOff>
      <xdr:row>0</xdr:row>
      <xdr:rowOff>152400</xdr:rowOff>
    </xdr:from>
    <xdr:to>
      <xdr:col>10</xdr:col>
      <xdr:colOff>133350</xdr:colOff>
      <xdr:row>20</xdr:row>
      <xdr:rowOff>152400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06EA2EC-1C28-4548-84D5-AF0584C37A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6150" y="152400"/>
          <a:ext cx="5962650" cy="390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504825</xdr:colOff>
      <xdr:row>1</xdr:row>
      <xdr:rowOff>9525</xdr:rowOff>
    </xdr:from>
    <xdr:to>
      <xdr:col>11</xdr:col>
      <xdr:colOff>209550</xdr:colOff>
      <xdr:row>3</xdr:row>
      <xdr:rowOff>85725</xdr:rowOff>
    </xdr:to>
    <xdr:sp macro="" textlink="">
      <xdr:nvSpPr>
        <xdr:cNvPr id="3" name="Rectangle 4">
          <a:extLst>
            <a:ext uri="{FF2B5EF4-FFF2-40B4-BE49-F238E27FC236}">
              <a16:creationId xmlns:a16="http://schemas.microsoft.com/office/drawing/2014/main" id="{857E9AF6-C13B-4F87-93D5-83EA7296D0B1}"/>
            </a:ext>
          </a:extLst>
        </xdr:cNvPr>
        <xdr:cNvSpPr/>
      </xdr:nvSpPr>
      <xdr:spPr>
        <a:xfrm>
          <a:off x="8296275" y="285750"/>
          <a:ext cx="1990725" cy="466725"/>
        </a:xfrm>
        <a:prstGeom prst="wedgeRectCallout">
          <a:avLst>
            <a:gd name="adj1" fmla="val -34166"/>
            <a:gd name="adj2" fmla="val 81998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A partir du tableau</a:t>
          </a:r>
        </a:p>
        <a:p>
          <a:pPr algn="l"/>
          <a:r>
            <a:rPr lang="fr-FR" sz="1100"/>
            <a:t>Obtenir le graphique suivant...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209550</xdr:colOff>
      <xdr:row>0</xdr:row>
      <xdr:rowOff>161925</xdr:rowOff>
    </xdr:from>
    <xdr:to>
      <xdr:col>12</xdr:col>
      <xdr:colOff>390525</xdr:colOff>
      <xdr:row>22</xdr:row>
      <xdr:rowOff>38100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99BD46FB-1487-490D-808D-5BFCC36EDF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95675" y="161925"/>
          <a:ext cx="7038975" cy="4162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190500</xdr:colOff>
      <xdr:row>2</xdr:row>
      <xdr:rowOff>9525</xdr:rowOff>
    </xdr:from>
    <xdr:to>
      <xdr:col>13</xdr:col>
      <xdr:colOff>657225</xdr:colOff>
      <xdr:row>4</xdr:row>
      <xdr:rowOff>95250</xdr:rowOff>
    </xdr:to>
    <xdr:sp macro="" textlink="">
      <xdr:nvSpPr>
        <xdr:cNvPr id="3" name="Rectangle 6">
          <a:extLst>
            <a:ext uri="{FF2B5EF4-FFF2-40B4-BE49-F238E27FC236}">
              <a16:creationId xmlns:a16="http://schemas.microsoft.com/office/drawing/2014/main" id="{7A6A7597-6F45-46ED-B31B-771BB9EFBB54}"/>
            </a:ext>
          </a:extLst>
        </xdr:cNvPr>
        <xdr:cNvSpPr/>
      </xdr:nvSpPr>
      <xdr:spPr>
        <a:xfrm>
          <a:off x="9572625" y="485775"/>
          <a:ext cx="1990725" cy="466725"/>
        </a:xfrm>
        <a:prstGeom prst="wedgeRectCallout">
          <a:avLst>
            <a:gd name="adj1" fmla="val -34166"/>
            <a:gd name="adj2" fmla="val 81998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A partir du tableau</a:t>
          </a:r>
        </a:p>
        <a:p>
          <a:pPr algn="l"/>
          <a:r>
            <a:rPr lang="fr-FR" sz="1100"/>
            <a:t>Obtenir le graphique suivant...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328958</xdr:colOff>
      <xdr:row>0</xdr:row>
      <xdr:rowOff>228604</xdr:rowOff>
    </xdr:from>
    <xdr:to>
      <xdr:col>9</xdr:col>
      <xdr:colOff>624195</xdr:colOff>
      <xdr:row>14</xdr:row>
      <xdr:rowOff>60484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A8C46093-4A2A-45F2-B2C7-E382584472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34008" y="228604"/>
          <a:ext cx="5629237" cy="2775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152400</xdr:colOff>
      <xdr:row>0</xdr:row>
      <xdr:rowOff>133350</xdr:rowOff>
    </xdr:from>
    <xdr:to>
      <xdr:col>10</xdr:col>
      <xdr:colOff>619125</xdr:colOff>
      <xdr:row>1</xdr:row>
      <xdr:rowOff>133350</xdr:rowOff>
    </xdr:to>
    <xdr:sp macro="" textlink="">
      <xdr:nvSpPr>
        <xdr:cNvPr id="3" name="Rectangle 6">
          <a:extLst>
            <a:ext uri="{FF2B5EF4-FFF2-40B4-BE49-F238E27FC236}">
              <a16:creationId xmlns:a16="http://schemas.microsoft.com/office/drawing/2014/main" id="{44300B1C-96F9-448D-A926-6BAFC669E081}"/>
            </a:ext>
          </a:extLst>
        </xdr:cNvPr>
        <xdr:cNvSpPr/>
      </xdr:nvSpPr>
      <xdr:spPr>
        <a:xfrm>
          <a:off x="7029450" y="133350"/>
          <a:ext cx="1990725" cy="466725"/>
        </a:xfrm>
        <a:prstGeom prst="wedgeRectCallout">
          <a:avLst>
            <a:gd name="adj1" fmla="val -34166"/>
            <a:gd name="adj2" fmla="val 81998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A partir du tableau</a:t>
          </a:r>
        </a:p>
        <a:p>
          <a:pPr algn="l"/>
          <a:r>
            <a:rPr lang="fr-FR" sz="1100"/>
            <a:t>Obtenir le graphique suivant...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304800</xdr:colOff>
      <xdr:row>0</xdr:row>
      <xdr:rowOff>123825</xdr:rowOff>
    </xdr:from>
    <xdr:to>
      <xdr:col>10</xdr:col>
      <xdr:colOff>266038</xdr:colOff>
      <xdr:row>14</xdr:row>
      <xdr:rowOff>66280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CFAC972E-9CC0-D091-0D3C-8DA97917B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71800" y="123825"/>
          <a:ext cx="5295238" cy="3161905"/>
        </a:xfrm>
        <a:prstGeom prst="rect">
          <a:avLst/>
        </a:prstGeom>
      </xdr:spPr>
    </xdr:pic>
    <xdr:clientData/>
  </xdr:twoCellAnchor>
  <xdr:twoCellAnchor>
    <xdr:from>
      <xdr:col>9</xdr:col>
      <xdr:colOff>514350</xdr:colOff>
      <xdr:row>0</xdr:row>
      <xdr:rowOff>180975</xdr:rowOff>
    </xdr:from>
    <xdr:to>
      <xdr:col>12</xdr:col>
      <xdr:colOff>219075</xdr:colOff>
      <xdr:row>1</xdr:row>
      <xdr:rowOff>104775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AD19306B-7AE2-403B-A49A-9AD82CEB08CE}"/>
            </a:ext>
          </a:extLst>
        </xdr:cNvPr>
        <xdr:cNvSpPr/>
      </xdr:nvSpPr>
      <xdr:spPr>
        <a:xfrm>
          <a:off x="7753350" y="180975"/>
          <a:ext cx="1990725" cy="466725"/>
        </a:xfrm>
        <a:prstGeom prst="wedgeRectCallout">
          <a:avLst>
            <a:gd name="adj1" fmla="val -34166"/>
            <a:gd name="adj2" fmla="val 81998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A partir du tableau</a:t>
          </a:r>
        </a:p>
        <a:p>
          <a:pPr algn="l"/>
          <a:r>
            <a:rPr lang="fr-FR" sz="1100"/>
            <a:t>Obtenir le graphique suivant...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238125</xdr:colOff>
      <xdr:row>0</xdr:row>
      <xdr:rowOff>190500</xdr:rowOff>
    </xdr:from>
    <xdr:to>
      <xdr:col>18</xdr:col>
      <xdr:colOff>408715</xdr:colOff>
      <xdr:row>17</xdr:row>
      <xdr:rowOff>161411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A1EF4B54-1502-1A04-A912-817504F9C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19775" y="190500"/>
          <a:ext cx="6876190" cy="4114286"/>
        </a:xfrm>
        <a:prstGeom prst="rect">
          <a:avLst/>
        </a:prstGeom>
      </xdr:spPr>
    </xdr:pic>
    <xdr:clientData/>
  </xdr:twoCellAnchor>
  <xdr:twoCellAnchor>
    <xdr:from>
      <xdr:col>6</xdr:col>
      <xdr:colOff>685800</xdr:colOff>
      <xdr:row>0</xdr:row>
      <xdr:rowOff>104775</xdr:rowOff>
    </xdr:from>
    <xdr:to>
      <xdr:col>10</xdr:col>
      <xdr:colOff>66675</xdr:colOff>
      <xdr:row>2</xdr:row>
      <xdr:rowOff>114300</xdr:rowOff>
    </xdr:to>
    <xdr:sp macro="" textlink="">
      <xdr:nvSpPr>
        <xdr:cNvPr id="4" name="Rectangle 6">
          <a:extLst>
            <a:ext uri="{FF2B5EF4-FFF2-40B4-BE49-F238E27FC236}">
              <a16:creationId xmlns:a16="http://schemas.microsoft.com/office/drawing/2014/main" id="{74BE8217-42C5-42F6-9152-B36154F319A7}"/>
            </a:ext>
          </a:extLst>
        </xdr:cNvPr>
        <xdr:cNvSpPr/>
      </xdr:nvSpPr>
      <xdr:spPr>
        <a:xfrm>
          <a:off x="5486400" y="104775"/>
          <a:ext cx="1990725" cy="466725"/>
        </a:xfrm>
        <a:prstGeom prst="wedgeRectCallout">
          <a:avLst>
            <a:gd name="adj1" fmla="val 45738"/>
            <a:gd name="adj2" fmla="val 102406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A partir du tableau</a:t>
          </a:r>
        </a:p>
        <a:p>
          <a:pPr algn="l"/>
          <a:r>
            <a:rPr lang="fr-FR" sz="1100"/>
            <a:t>Obtenir le graphique suivant...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323850</xdr:colOff>
      <xdr:row>0</xdr:row>
      <xdr:rowOff>161925</xdr:rowOff>
    </xdr:from>
    <xdr:to>
      <xdr:col>17</xdr:col>
      <xdr:colOff>303659</xdr:colOff>
      <xdr:row>13</xdr:row>
      <xdr:rowOff>170927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A9E96945-9960-6440-7848-D04573AB81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00700" y="161925"/>
          <a:ext cx="9123809" cy="4180952"/>
        </a:xfrm>
        <a:prstGeom prst="rect">
          <a:avLst/>
        </a:prstGeom>
      </xdr:spPr>
    </xdr:pic>
    <xdr:clientData/>
  </xdr:twoCellAnchor>
  <xdr:twoCellAnchor>
    <xdr:from>
      <xdr:col>6</xdr:col>
      <xdr:colOff>552450</xdr:colOff>
      <xdr:row>1</xdr:row>
      <xdr:rowOff>0</xdr:rowOff>
    </xdr:from>
    <xdr:to>
      <xdr:col>9</xdr:col>
      <xdr:colOff>257175</xdr:colOff>
      <xdr:row>2</xdr:row>
      <xdr:rowOff>266700</xdr:rowOff>
    </xdr:to>
    <xdr:sp macro="" textlink="">
      <xdr:nvSpPr>
        <xdr:cNvPr id="4" name="Rectangle 6">
          <a:extLst>
            <a:ext uri="{FF2B5EF4-FFF2-40B4-BE49-F238E27FC236}">
              <a16:creationId xmlns:a16="http://schemas.microsoft.com/office/drawing/2014/main" id="{2FD7C84B-3812-4C2C-A95A-D7F1596EB891}"/>
            </a:ext>
          </a:extLst>
        </xdr:cNvPr>
        <xdr:cNvSpPr/>
      </xdr:nvSpPr>
      <xdr:spPr>
        <a:xfrm>
          <a:off x="6591300" y="304800"/>
          <a:ext cx="1990725" cy="466725"/>
        </a:xfrm>
        <a:prstGeom prst="wedgeRectCallout">
          <a:avLst>
            <a:gd name="adj1" fmla="val 45738"/>
            <a:gd name="adj2" fmla="val 102406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A partir du tableau</a:t>
          </a:r>
        </a:p>
        <a:p>
          <a:pPr algn="l"/>
          <a:r>
            <a:rPr lang="fr-FR" sz="1100"/>
            <a:t>Obtenir le graphique suivant...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514350</xdr:colOff>
      <xdr:row>2</xdr:row>
      <xdr:rowOff>9525</xdr:rowOff>
    </xdr:from>
    <xdr:to>
      <xdr:col>17</xdr:col>
      <xdr:colOff>209550</xdr:colOff>
      <xdr:row>20</xdr:row>
      <xdr:rowOff>19050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3306A87-9C12-4F2D-8770-840B917B22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62275" y="466725"/>
          <a:ext cx="11125200" cy="3438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371475</xdr:colOff>
      <xdr:row>17</xdr:row>
      <xdr:rowOff>171450</xdr:rowOff>
    </xdr:from>
    <xdr:to>
      <xdr:col>1</xdr:col>
      <xdr:colOff>676275</xdr:colOff>
      <xdr:row>20</xdr:row>
      <xdr:rowOff>66675</xdr:rowOff>
    </xdr:to>
    <xdr:sp macro="" textlink="">
      <xdr:nvSpPr>
        <xdr:cNvPr id="3" name="Rectangle 4">
          <a:extLst>
            <a:ext uri="{FF2B5EF4-FFF2-40B4-BE49-F238E27FC236}">
              <a16:creationId xmlns:a16="http://schemas.microsoft.com/office/drawing/2014/main" id="{CE95B119-7D08-40D7-B40C-949835AEE925}"/>
            </a:ext>
          </a:extLst>
        </xdr:cNvPr>
        <xdr:cNvSpPr/>
      </xdr:nvSpPr>
      <xdr:spPr>
        <a:xfrm>
          <a:off x="371475" y="3486150"/>
          <a:ext cx="1990725" cy="466725"/>
        </a:xfrm>
        <a:prstGeom prst="wedgeRectCallout">
          <a:avLst>
            <a:gd name="adj1" fmla="val 73968"/>
            <a:gd name="adj2" fmla="val -40451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A partir du tableau</a:t>
          </a:r>
        </a:p>
        <a:p>
          <a:pPr algn="l"/>
          <a:r>
            <a:rPr lang="fr-FR" sz="1100"/>
            <a:t>Obtenir le graphique suivant...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238125</xdr:colOff>
      <xdr:row>2</xdr:row>
      <xdr:rowOff>28575</xdr:rowOff>
    </xdr:from>
    <xdr:to>
      <xdr:col>15</xdr:col>
      <xdr:colOff>322601</xdr:colOff>
      <xdr:row>19</xdr:row>
      <xdr:rowOff>18646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9A334649-2370-90FA-F0F8-90A03B25B9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43125" y="485775"/>
          <a:ext cx="9990476" cy="3228571"/>
        </a:xfrm>
        <a:prstGeom prst="rect">
          <a:avLst/>
        </a:prstGeom>
      </xdr:spPr>
    </xdr:pic>
    <xdr:clientData/>
  </xdr:twoCellAnchor>
  <xdr:twoCellAnchor>
    <xdr:from>
      <xdr:col>4</xdr:col>
      <xdr:colOff>390525</xdr:colOff>
      <xdr:row>0</xdr:row>
      <xdr:rowOff>152400</xdr:rowOff>
    </xdr:from>
    <xdr:to>
      <xdr:col>7</xdr:col>
      <xdr:colOff>95250</xdr:colOff>
      <xdr:row>2</xdr:row>
      <xdr:rowOff>161925</xdr:rowOff>
    </xdr:to>
    <xdr:sp macro="" textlink="">
      <xdr:nvSpPr>
        <xdr:cNvPr id="4" name="Rectangle 6">
          <a:extLst>
            <a:ext uri="{FF2B5EF4-FFF2-40B4-BE49-F238E27FC236}">
              <a16:creationId xmlns:a16="http://schemas.microsoft.com/office/drawing/2014/main" id="{C0660EDE-5940-445B-B0C9-667B750BE81A}"/>
            </a:ext>
          </a:extLst>
        </xdr:cNvPr>
        <xdr:cNvSpPr/>
      </xdr:nvSpPr>
      <xdr:spPr>
        <a:xfrm>
          <a:off x="3819525" y="152400"/>
          <a:ext cx="1990725" cy="466725"/>
        </a:xfrm>
        <a:prstGeom prst="wedgeRectCallout">
          <a:avLst>
            <a:gd name="adj1" fmla="val 45738"/>
            <a:gd name="adj2" fmla="val 102406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A partir du tableau</a:t>
          </a:r>
        </a:p>
        <a:p>
          <a:pPr algn="l"/>
          <a:r>
            <a:rPr lang="fr-FR" sz="1100"/>
            <a:t>Obtenir le graphique suivant...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nathou\01-NATHOU%20DOCS\05-FORMATIONS\FORMATION%20Excel%20Calculs%20-%20version2019\CALCULS-dates-heures.xls" TargetMode="External"/><Relationship Id="rId1" Type="http://schemas.openxmlformats.org/officeDocument/2006/relationships/externalLinkPath" Target="file:///E:\nathou\01-NATHOU%20DOCS\05-FORMATIONS\FORMATION%20Excel%20Calculs%20-%20version2019\CALCULS-dates-heur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\Mes%20documents\boulot\Autod&#233;claratio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ates"/>
      <sheetName val="FERIES"/>
      <sheetName val="Heures"/>
    </sheetNames>
    <sheetDataSet>
      <sheetData sheetId="0" refreshError="1"/>
      <sheetData sheetId="1">
        <row r="1">
          <cell r="B1">
            <v>2016</v>
          </cell>
        </row>
        <row r="5">
          <cell r="B5">
            <v>42456</v>
          </cell>
        </row>
      </sheetData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dentité"/>
      <sheetName val="Horaires"/>
      <sheetName val="Semaines"/>
      <sheetName val="Recap année"/>
      <sheetName val="Paramètres"/>
    </sheetNames>
    <sheetDataSet>
      <sheetData sheetId="0">
        <row r="14">
          <cell r="C14">
            <v>2004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75F78-83FA-4012-8520-C19F1CD35962}">
  <dimension ref="A1:C16"/>
  <sheetViews>
    <sheetView tabSelected="1" workbookViewId="0">
      <selection activeCell="O5" sqref="O5"/>
    </sheetView>
  </sheetViews>
  <sheetFormatPr baseColWidth="10" defaultRowHeight="15" x14ac:dyDescent="0.25"/>
  <cols>
    <col min="2" max="3" width="14.28515625" bestFit="1" customWidth="1"/>
  </cols>
  <sheetData>
    <row r="1" spans="1:3" ht="21.75" thickBot="1" x14ac:dyDescent="0.4">
      <c r="A1" s="1" t="s">
        <v>0</v>
      </c>
      <c r="B1" s="2"/>
      <c r="C1" s="2"/>
    </row>
    <row r="2" spans="1:3" ht="15.75" thickTop="1" x14ac:dyDescent="0.25"/>
    <row r="3" spans="1:3" x14ac:dyDescent="0.25">
      <c r="A3" s="3" t="s">
        <v>1</v>
      </c>
      <c r="B3" s="4" t="s">
        <v>2</v>
      </c>
      <c r="C3" s="5" t="s">
        <v>3</v>
      </c>
    </row>
    <row r="4" spans="1:3" x14ac:dyDescent="0.25">
      <c r="A4" s="6" t="s">
        <v>4</v>
      </c>
      <c r="B4" s="7">
        <v>297000</v>
      </c>
      <c r="C4" s="7">
        <v>512000</v>
      </c>
    </row>
    <row r="5" spans="1:3" x14ac:dyDescent="0.25">
      <c r="A5" s="6" t="s">
        <v>5</v>
      </c>
      <c r="B5" s="7">
        <v>420000</v>
      </c>
      <c r="C5" s="7">
        <v>546900</v>
      </c>
    </row>
    <row r="6" spans="1:3" x14ac:dyDescent="0.25">
      <c r="A6" s="6" t="s">
        <v>6</v>
      </c>
      <c r="B6" s="7">
        <v>517000</v>
      </c>
      <c r="C6" s="7">
        <v>510000</v>
      </c>
    </row>
    <row r="7" spans="1:3" x14ac:dyDescent="0.25">
      <c r="A7" s="6" t="s">
        <v>7</v>
      </c>
      <c r="B7" s="7">
        <v>456000</v>
      </c>
      <c r="C7" s="7">
        <v>598000</v>
      </c>
    </row>
    <row r="8" spans="1:3" x14ac:dyDescent="0.25">
      <c r="A8" s="6" t="s">
        <v>8</v>
      </c>
      <c r="B8" s="7">
        <v>300005</v>
      </c>
      <c r="C8" s="7">
        <v>400100</v>
      </c>
    </row>
    <row r="9" spans="1:3" x14ac:dyDescent="0.25">
      <c r="A9" s="6" t="s">
        <v>9</v>
      </c>
      <c r="B9" s="7">
        <v>468000</v>
      </c>
      <c r="C9" s="7">
        <v>500000</v>
      </c>
    </row>
    <row r="10" spans="1:3" x14ac:dyDescent="0.25">
      <c r="A10" s="6" t="s">
        <v>10</v>
      </c>
      <c r="B10" s="7">
        <v>345090</v>
      </c>
      <c r="C10" s="7">
        <v>300000</v>
      </c>
    </row>
    <row r="11" spans="1:3" x14ac:dyDescent="0.25">
      <c r="A11" s="6" t="s">
        <v>11</v>
      </c>
      <c r="B11" s="7">
        <v>236780</v>
      </c>
      <c r="C11" s="7">
        <v>250000</v>
      </c>
    </row>
    <row r="12" spans="1:3" x14ac:dyDescent="0.25">
      <c r="A12" s="6" t="s">
        <v>12</v>
      </c>
      <c r="B12" s="7">
        <v>450600</v>
      </c>
      <c r="C12" s="7">
        <v>500000</v>
      </c>
    </row>
    <row r="13" spans="1:3" x14ac:dyDescent="0.25">
      <c r="A13" s="6" t="s">
        <v>13</v>
      </c>
      <c r="B13" s="7">
        <v>213000</v>
      </c>
      <c r="C13" s="7">
        <v>250000</v>
      </c>
    </row>
    <row r="14" spans="1:3" x14ac:dyDescent="0.25">
      <c r="A14" s="6" t="s">
        <v>14</v>
      </c>
      <c r="B14" s="7">
        <v>467080</v>
      </c>
      <c r="C14" s="7">
        <v>500000</v>
      </c>
    </row>
    <row r="15" spans="1:3" x14ac:dyDescent="0.25">
      <c r="A15" s="6" t="s">
        <v>15</v>
      </c>
      <c r="B15" s="7">
        <v>290700</v>
      </c>
      <c r="C15" s="7">
        <v>400000</v>
      </c>
    </row>
    <row r="16" spans="1:3" x14ac:dyDescent="0.25">
      <c r="A16" s="3" t="s">
        <v>16</v>
      </c>
      <c r="B16" s="8">
        <f>SUM(B4:B15)</f>
        <v>4461255</v>
      </c>
      <c r="C16" s="8">
        <f>SUM(C4:C15)</f>
        <v>5267000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37D355-A942-4292-B5A2-02C609D57BC5}">
  <dimension ref="A1:D16"/>
  <sheetViews>
    <sheetView workbookViewId="0">
      <selection activeCell="C20" sqref="C20"/>
    </sheetView>
  </sheetViews>
  <sheetFormatPr baseColWidth="10" defaultRowHeight="15" x14ac:dyDescent="0.25"/>
  <cols>
    <col min="1" max="1" width="21" customWidth="1"/>
    <col min="2" max="3" width="11.85546875" bestFit="1" customWidth="1"/>
  </cols>
  <sheetData>
    <row r="1" spans="1:4" ht="21.75" thickBot="1" x14ac:dyDescent="0.4">
      <c r="A1" s="9" t="s">
        <v>17</v>
      </c>
      <c r="B1" s="9"/>
      <c r="C1" s="9"/>
    </row>
    <row r="2" spans="1:4" ht="15.75" thickTop="1" x14ac:dyDescent="0.25"/>
    <row r="3" spans="1:4" x14ac:dyDescent="0.25">
      <c r="A3" s="10">
        <v>2023</v>
      </c>
      <c r="B3" s="11" t="s">
        <v>3</v>
      </c>
      <c r="C3" s="12" t="s">
        <v>18</v>
      </c>
      <c r="D3" s="13" t="s">
        <v>19</v>
      </c>
    </row>
    <row r="4" spans="1:4" x14ac:dyDescent="0.25">
      <c r="A4" s="14" t="s">
        <v>4</v>
      </c>
      <c r="B4" s="7">
        <v>2000</v>
      </c>
      <c r="C4" s="7">
        <v>2560</v>
      </c>
      <c r="D4" s="15">
        <f>C4/B4</f>
        <v>1.28</v>
      </c>
    </row>
    <row r="5" spans="1:4" x14ac:dyDescent="0.25">
      <c r="A5" s="14" t="s">
        <v>5</v>
      </c>
      <c r="B5" s="7">
        <v>5000</v>
      </c>
      <c r="C5" s="7">
        <v>6240</v>
      </c>
      <c r="D5" s="15">
        <f t="shared" ref="D5:D15" si="0">C5/B5</f>
        <v>1.248</v>
      </c>
    </row>
    <row r="6" spans="1:4" x14ac:dyDescent="0.25">
      <c r="A6" s="14" t="s">
        <v>6</v>
      </c>
      <c r="B6" s="7">
        <v>4000</v>
      </c>
      <c r="C6" s="7">
        <v>4770</v>
      </c>
      <c r="D6" s="15">
        <f t="shared" si="0"/>
        <v>1.1924999999999999</v>
      </c>
    </row>
    <row r="7" spans="1:4" x14ac:dyDescent="0.25">
      <c r="A7" s="14" t="s">
        <v>7</v>
      </c>
      <c r="B7" s="7">
        <v>3000</v>
      </c>
      <c r="C7" s="7">
        <v>2370</v>
      </c>
      <c r="D7" s="15">
        <f t="shared" si="0"/>
        <v>0.79</v>
      </c>
    </row>
    <row r="8" spans="1:4" x14ac:dyDescent="0.25">
      <c r="A8" s="14" t="s">
        <v>8</v>
      </c>
      <c r="B8" s="7">
        <v>2000</v>
      </c>
      <c r="C8" s="7">
        <v>2620</v>
      </c>
      <c r="D8" s="15">
        <f t="shared" si="0"/>
        <v>1.31</v>
      </c>
    </row>
    <row r="9" spans="1:4" x14ac:dyDescent="0.25">
      <c r="A9" s="14" t="s">
        <v>9</v>
      </c>
      <c r="B9" s="7">
        <v>3000</v>
      </c>
      <c r="C9" s="7">
        <v>3005</v>
      </c>
      <c r="D9" s="15">
        <f t="shared" si="0"/>
        <v>1.0016666666666667</v>
      </c>
    </row>
    <row r="10" spans="1:4" x14ac:dyDescent="0.25">
      <c r="A10" s="14" t="s">
        <v>10</v>
      </c>
      <c r="B10" s="7">
        <v>1000</v>
      </c>
      <c r="C10" s="7">
        <v>554</v>
      </c>
      <c r="D10" s="15">
        <f t="shared" si="0"/>
        <v>0.55400000000000005</v>
      </c>
    </row>
    <row r="11" spans="1:4" x14ac:dyDescent="0.25">
      <c r="A11" s="14" t="s">
        <v>11</v>
      </c>
      <c r="B11" s="7">
        <v>1000</v>
      </c>
      <c r="C11" s="7">
        <v>670</v>
      </c>
      <c r="D11" s="15">
        <f t="shared" si="0"/>
        <v>0.67</v>
      </c>
    </row>
    <row r="12" spans="1:4" x14ac:dyDescent="0.25">
      <c r="A12" s="14" t="s">
        <v>12</v>
      </c>
      <c r="B12" s="7">
        <v>3000</v>
      </c>
      <c r="C12" s="7">
        <v>4567</v>
      </c>
      <c r="D12" s="15">
        <f t="shared" si="0"/>
        <v>1.5223333333333333</v>
      </c>
    </row>
    <row r="13" spans="1:4" x14ac:dyDescent="0.25">
      <c r="A13" s="14" t="s">
        <v>13</v>
      </c>
      <c r="B13" s="7">
        <v>2000</v>
      </c>
      <c r="C13" s="7">
        <v>2890</v>
      </c>
      <c r="D13" s="15">
        <f t="shared" si="0"/>
        <v>1.4450000000000001</v>
      </c>
    </row>
    <row r="14" spans="1:4" x14ac:dyDescent="0.25">
      <c r="A14" s="14" t="s">
        <v>14</v>
      </c>
      <c r="B14" s="7">
        <v>2000</v>
      </c>
      <c r="C14" s="7">
        <v>3214</v>
      </c>
      <c r="D14" s="15">
        <f t="shared" si="0"/>
        <v>1.607</v>
      </c>
    </row>
    <row r="15" spans="1:4" x14ac:dyDescent="0.25">
      <c r="A15" s="14" t="s">
        <v>15</v>
      </c>
      <c r="B15" s="7">
        <v>7000</v>
      </c>
      <c r="C15" s="7">
        <v>7458</v>
      </c>
      <c r="D15" s="15">
        <f t="shared" si="0"/>
        <v>1.0654285714285714</v>
      </c>
    </row>
    <row r="16" spans="1:4" x14ac:dyDescent="0.25">
      <c r="A16" s="16" t="s">
        <v>16</v>
      </c>
      <c r="B16" s="17">
        <f>SUM(B4:B15)</f>
        <v>35000</v>
      </c>
      <c r="C16" s="17">
        <f>SUM(C4:C15)</f>
        <v>40918</v>
      </c>
      <c r="D16" s="18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25C9A-E231-4ABA-A54A-844F60FB3A7E}">
  <dimension ref="A1:C13"/>
  <sheetViews>
    <sheetView workbookViewId="0">
      <selection activeCell="B17" sqref="B17"/>
    </sheetView>
  </sheetViews>
  <sheetFormatPr baseColWidth="10" defaultRowHeight="15" x14ac:dyDescent="0.25"/>
  <cols>
    <col min="1" max="1" width="19.42578125" customWidth="1"/>
  </cols>
  <sheetData>
    <row r="1" spans="1:3" ht="21.75" thickBot="1" x14ac:dyDescent="0.4">
      <c r="A1" s="19" t="s">
        <v>20</v>
      </c>
      <c r="B1" s="20"/>
      <c r="C1" s="20"/>
    </row>
    <row r="2" spans="1:3" ht="15.75" thickTop="1" x14ac:dyDescent="0.25"/>
    <row r="3" spans="1:3" ht="18.75" x14ac:dyDescent="0.3">
      <c r="A3" s="21" t="s">
        <v>21</v>
      </c>
      <c r="B3" s="21">
        <v>2022</v>
      </c>
      <c r="C3" s="21">
        <v>2023</v>
      </c>
    </row>
    <row r="4" spans="1:3" x14ac:dyDescent="0.25">
      <c r="A4" s="6" t="s">
        <v>22</v>
      </c>
      <c r="B4" s="30">
        <v>789</v>
      </c>
      <c r="C4" s="30">
        <v>810</v>
      </c>
    </row>
    <row r="5" spans="1:3" x14ac:dyDescent="0.25">
      <c r="A5" s="6" t="s">
        <v>23</v>
      </c>
      <c r="B5" s="30">
        <v>12560</v>
      </c>
      <c r="C5" s="30">
        <v>554</v>
      </c>
    </row>
    <row r="6" spans="1:3" x14ac:dyDescent="0.25">
      <c r="A6" s="6" t="s">
        <v>24</v>
      </c>
      <c r="B6" s="30">
        <v>670</v>
      </c>
      <c r="C6" s="30">
        <v>682</v>
      </c>
    </row>
    <row r="7" spans="1:3" x14ac:dyDescent="0.25">
      <c r="A7" s="6" t="s">
        <v>25</v>
      </c>
      <c r="B7" s="30">
        <v>1450</v>
      </c>
      <c r="C7" s="30">
        <v>1475</v>
      </c>
    </row>
    <row r="8" spans="1:3" x14ac:dyDescent="0.25">
      <c r="A8" s="6" t="s">
        <v>26</v>
      </c>
      <c r="B8" s="30">
        <v>600</v>
      </c>
      <c r="C8" s="30">
        <v>634</v>
      </c>
    </row>
    <row r="9" spans="1:3" x14ac:dyDescent="0.25">
      <c r="A9" s="6" t="s">
        <v>27</v>
      </c>
      <c r="B9" s="30">
        <v>780</v>
      </c>
      <c r="C9" s="30">
        <v>523</v>
      </c>
    </row>
    <row r="10" spans="1:3" x14ac:dyDescent="0.25">
      <c r="A10" s="6" t="s">
        <v>28</v>
      </c>
      <c r="B10" s="30">
        <v>764</v>
      </c>
      <c r="C10" s="30">
        <v>456</v>
      </c>
    </row>
    <row r="11" spans="1:3" x14ac:dyDescent="0.25">
      <c r="A11" s="6" t="s">
        <v>29</v>
      </c>
      <c r="B11" s="30">
        <v>350</v>
      </c>
      <c r="C11" s="30">
        <v>727</v>
      </c>
    </row>
    <row r="12" spans="1:3" x14ac:dyDescent="0.25">
      <c r="A12" s="6" t="s">
        <v>30</v>
      </c>
      <c r="B12" s="30">
        <v>890</v>
      </c>
      <c r="C12" s="30">
        <v>920</v>
      </c>
    </row>
    <row r="13" spans="1:3" x14ac:dyDescent="0.25">
      <c r="A13" s="22" t="s">
        <v>16</v>
      </c>
      <c r="B13" s="31">
        <f>SUM(B4:B12)</f>
        <v>18853</v>
      </c>
      <c r="C13" s="31">
        <f>SUM(C4:C12)</f>
        <v>6781</v>
      </c>
    </row>
  </sheetData>
  <pageMargins left="0.7" right="0.7" top="0.75" bottom="0.75" header="0.3" footer="0.3"/>
  <ignoredErrors>
    <ignoredError sqref="B13:C13" formulaRange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FE3DBD-38CC-46F5-8DBB-9D1AFEE79DA7}">
  <dimension ref="A1:B13"/>
  <sheetViews>
    <sheetView workbookViewId="0">
      <selection activeCell="B16" sqref="B16"/>
    </sheetView>
  </sheetViews>
  <sheetFormatPr baseColWidth="10" defaultRowHeight="15" x14ac:dyDescent="0.25"/>
  <cols>
    <col min="1" max="1" width="36.85546875" customWidth="1"/>
  </cols>
  <sheetData>
    <row r="1" spans="1:2" ht="21.75" thickBot="1" x14ac:dyDescent="0.4">
      <c r="A1" s="23" t="s">
        <v>31</v>
      </c>
      <c r="B1" s="23"/>
    </row>
    <row r="2" spans="1:2" ht="15.75" thickTop="1" x14ac:dyDescent="0.25"/>
    <row r="3" spans="1:2" x14ac:dyDescent="0.25">
      <c r="A3" s="24" t="s">
        <v>32</v>
      </c>
      <c r="B3" s="25" t="s">
        <v>33</v>
      </c>
    </row>
    <row r="4" spans="1:2" x14ac:dyDescent="0.25">
      <c r="A4" s="26" t="s">
        <v>34</v>
      </c>
      <c r="B4" s="27">
        <v>4</v>
      </c>
    </row>
    <row r="5" spans="1:2" x14ac:dyDescent="0.25">
      <c r="A5" s="26" t="s">
        <v>35</v>
      </c>
      <c r="B5" s="27">
        <v>2</v>
      </c>
    </row>
    <row r="6" spans="1:2" x14ac:dyDescent="0.25">
      <c r="A6" s="26" t="s">
        <v>36</v>
      </c>
      <c r="B6" s="27">
        <v>3</v>
      </c>
    </row>
    <row r="7" spans="1:2" x14ac:dyDescent="0.25">
      <c r="A7" s="26" t="s">
        <v>37</v>
      </c>
      <c r="B7" s="27">
        <v>1</v>
      </c>
    </row>
    <row r="8" spans="1:2" x14ac:dyDescent="0.25">
      <c r="A8" s="26" t="s">
        <v>38</v>
      </c>
      <c r="B8" s="27">
        <v>3</v>
      </c>
    </row>
    <row r="9" spans="1:2" x14ac:dyDescent="0.25">
      <c r="A9" s="26" t="s">
        <v>39</v>
      </c>
      <c r="B9" s="27">
        <v>4</v>
      </c>
    </row>
    <row r="10" spans="1:2" x14ac:dyDescent="0.25">
      <c r="A10" s="26" t="s">
        <v>40</v>
      </c>
      <c r="B10" s="27">
        <v>5</v>
      </c>
    </row>
    <row r="11" spans="1:2" x14ac:dyDescent="0.25">
      <c r="A11" s="26" t="s">
        <v>41</v>
      </c>
      <c r="B11" s="27">
        <v>3</v>
      </c>
    </row>
    <row r="12" spans="1:2" x14ac:dyDescent="0.25">
      <c r="A12" s="26" t="s">
        <v>42</v>
      </c>
      <c r="B12" s="27">
        <v>1</v>
      </c>
    </row>
    <row r="13" spans="1:2" x14ac:dyDescent="0.25">
      <c r="A13" s="28" t="s">
        <v>43</v>
      </c>
      <c r="B13" s="29">
        <f>AVERAGE(B4:B12)</f>
        <v>2.8888888888888888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4E8ECB-3F5C-4E12-AC66-A0A86A158464}">
  <dimension ref="A1:C11"/>
  <sheetViews>
    <sheetView workbookViewId="0">
      <selection activeCell="B17" sqref="B17"/>
    </sheetView>
  </sheetViews>
  <sheetFormatPr baseColWidth="10" defaultRowHeight="15" x14ac:dyDescent="0.25"/>
  <cols>
    <col min="1" max="1" width="23.5703125" customWidth="1"/>
    <col min="2" max="3" width="12.85546875" bestFit="1" customWidth="1"/>
  </cols>
  <sheetData>
    <row r="1" spans="1:3" ht="21.75" thickBot="1" x14ac:dyDescent="0.4">
      <c r="A1" s="40" t="s">
        <v>49</v>
      </c>
      <c r="B1" s="41"/>
      <c r="C1" s="42"/>
    </row>
    <row r="2" spans="1:3" ht="15.75" thickTop="1" x14ac:dyDescent="0.25"/>
    <row r="3" spans="1:3" x14ac:dyDescent="0.25">
      <c r="A3" s="43" t="s">
        <v>50</v>
      </c>
      <c r="B3" s="43" t="s">
        <v>3</v>
      </c>
      <c r="C3" s="43" t="s">
        <v>51</v>
      </c>
    </row>
    <row r="4" spans="1:3" x14ac:dyDescent="0.25">
      <c r="A4" s="6" t="s">
        <v>52</v>
      </c>
      <c r="B4" s="7">
        <v>13800</v>
      </c>
      <c r="C4" s="7">
        <v>6980</v>
      </c>
    </row>
    <row r="5" spans="1:3" x14ac:dyDescent="0.25">
      <c r="A5" s="6" t="s">
        <v>53</v>
      </c>
      <c r="B5" s="7">
        <v>35200</v>
      </c>
      <c r="C5" s="7">
        <v>37845</v>
      </c>
    </row>
    <row r="6" spans="1:3" x14ac:dyDescent="0.25">
      <c r="A6" s="6" t="s">
        <v>54</v>
      </c>
      <c r="B6" s="7">
        <v>25690</v>
      </c>
      <c r="C6" s="7">
        <v>18670</v>
      </c>
    </row>
    <row r="7" spans="1:3" x14ac:dyDescent="0.25">
      <c r="A7" s="6" t="s">
        <v>55</v>
      </c>
      <c r="B7" s="7">
        <v>35600</v>
      </c>
      <c r="C7" s="7">
        <v>42357</v>
      </c>
    </row>
    <row r="8" spans="1:3" x14ac:dyDescent="0.25">
      <c r="A8" s="6" t="s">
        <v>56</v>
      </c>
      <c r="B8" s="7">
        <v>30000</v>
      </c>
      <c r="C8" s="7">
        <v>31800</v>
      </c>
    </row>
    <row r="9" spans="1:3" x14ac:dyDescent="0.25">
      <c r="A9" s="6" t="s">
        <v>57</v>
      </c>
      <c r="B9" s="7">
        <v>20000</v>
      </c>
      <c r="C9" s="7">
        <v>25789</v>
      </c>
    </row>
    <row r="10" spans="1:3" x14ac:dyDescent="0.25">
      <c r="A10" s="6" t="s">
        <v>58</v>
      </c>
      <c r="B10" s="7">
        <v>40000</v>
      </c>
      <c r="C10" s="7">
        <v>29760</v>
      </c>
    </row>
    <row r="11" spans="1:3" x14ac:dyDescent="0.25">
      <c r="A11" s="44" t="s">
        <v>59</v>
      </c>
      <c r="B11" s="45">
        <f>SUM(B4:B10)</f>
        <v>200290</v>
      </c>
      <c r="C11" s="45">
        <f>SUM(C4:C10)</f>
        <v>193201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C0310-DADD-4575-8DF2-10C66073D889}">
  <dimension ref="A1:B13"/>
  <sheetViews>
    <sheetView workbookViewId="0">
      <selection activeCell="C16" sqref="C16"/>
    </sheetView>
  </sheetViews>
  <sheetFormatPr baseColWidth="10" defaultRowHeight="15" x14ac:dyDescent="0.25"/>
  <cols>
    <col min="1" max="1" width="22.7109375" customWidth="1"/>
    <col min="2" max="2" width="11.85546875" bestFit="1" customWidth="1"/>
  </cols>
  <sheetData>
    <row r="1" spans="1:2" ht="36.75" customHeight="1" x14ac:dyDescent="0.35">
      <c r="A1" s="67" t="s">
        <v>71</v>
      </c>
      <c r="B1" s="67"/>
    </row>
    <row r="3" spans="1:2" x14ac:dyDescent="0.25">
      <c r="A3" s="5" t="s">
        <v>60</v>
      </c>
      <c r="B3" s="5" t="s">
        <v>61</v>
      </c>
    </row>
    <row r="4" spans="1:2" x14ac:dyDescent="0.25">
      <c r="A4" s="6" t="s">
        <v>62</v>
      </c>
      <c r="B4" s="7">
        <v>1098</v>
      </c>
    </row>
    <row r="5" spans="1:2" x14ac:dyDescent="0.25">
      <c r="A5" s="6" t="s">
        <v>63</v>
      </c>
      <c r="B5" s="7">
        <v>2310</v>
      </c>
    </row>
    <row r="6" spans="1:2" x14ac:dyDescent="0.25">
      <c r="A6" s="6" t="s">
        <v>64</v>
      </c>
      <c r="B6" s="7">
        <v>567</v>
      </c>
    </row>
    <row r="7" spans="1:2" x14ac:dyDescent="0.25">
      <c r="A7" s="6" t="s">
        <v>65</v>
      </c>
      <c r="B7" s="7">
        <v>3210</v>
      </c>
    </row>
    <row r="8" spans="1:2" x14ac:dyDescent="0.25">
      <c r="A8" s="6" t="s">
        <v>66</v>
      </c>
      <c r="B8" s="7">
        <v>789</v>
      </c>
    </row>
    <row r="9" spans="1:2" x14ac:dyDescent="0.25">
      <c r="A9" s="6" t="s">
        <v>67</v>
      </c>
      <c r="B9" s="7">
        <v>4567</v>
      </c>
    </row>
    <row r="10" spans="1:2" x14ac:dyDescent="0.25">
      <c r="A10" s="6" t="s">
        <v>68</v>
      </c>
      <c r="B10" s="7">
        <v>1345</v>
      </c>
    </row>
    <row r="11" spans="1:2" x14ac:dyDescent="0.25">
      <c r="A11" s="6" t="s">
        <v>69</v>
      </c>
      <c r="B11" s="7">
        <v>500</v>
      </c>
    </row>
    <row r="12" spans="1:2" x14ac:dyDescent="0.25">
      <c r="A12" s="6" t="s">
        <v>70</v>
      </c>
      <c r="B12" s="7">
        <v>634</v>
      </c>
    </row>
    <row r="13" spans="1:2" x14ac:dyDescent="0.25">
      <c r="A13" s="46" t="s">
        <v>59</v>
      </c>
      <c r="B13" s="47">
        <f>SUM(B4:B12)</f>
        <v>15020</v>
      </c>
    </row>
  </sheetData>
  <mergeCells count="1">
    <mergeCell ref="A1:B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F2AF9-404A-4627-9CF5-C82F5B0321CB}">
  <dimension ref="A1:C14"/>
  <sheetViews>
    <sheetView workbookViewId="0">
      <selection activeCell="M5" sqref="M5"/>
    </sheetView>
  </sheetViews>
  <sheetFormatPr baseColWidth="10" defaultRowHeight="15" x14ac:dyDescent="0.25"/>
  <cols>
    <col min="2" max="3" width="14.28515625" customWidth="1"/>
  </cols>
  <sheetData>
    <row r="1" spans="1:3" ht="42.75" customHeight="1" thickBot="1" x14ac:dyDescent="0.35">
      <c r="A1" s="68" t="s">
        <v>48</v>
      </c>
      <c r="B1" s="68"/>
      <c r="C1" s="68"/>
    </row>
    <row r="2" spans="1:3" ht="15.75" thickTop="1" x14ac:dyDescent="0.25"/>
    <row r="3" spans="1:3" ht="30" x14ac:dyDescent="0.25">
      <c r="A3" s="36" t="s">
        <v>44</v>
      </c>
      <c r="B3" s="39" t="s">
        <v>45</v>
      </c>
      <c r="C3" s="33" t="s">
        <v>46</v>
      </c>
    </row>
    <row r="4" spans="1:3" x14ac:dyDescent="0.25">
      <c r="A4" s="35">
        <v>2000</v>
      </c>
      <c r="B4" s="30">
        <v>88</v>
      </c>
      <c r="C4" s="30">
        <v>242</v>
      </c>
    </row>
    <row r="5" spans="1:3" x14ac:dyDescent="0.25">
      <c r="A5" s="35">
        <v>2001</v>
      </c>
      <c r="B5" s="30">
        <v>60</v>
      </c>
      <c r="C5" s="30">
        <f>C4+B5</f>
        <v>302</v>
      </c>
    </row>
    <row r="6" spans="1:3" x14ac:dyDescent="0.25">
      <c r="A6" s="35">
        <v>2002</v>
      </c>
      <c r="B6" s="30">
        <v>72</v>
      </c>
      <c r="C6" s="30">
        <f t="shared" ref="C6:C13" si="0">C5+B6</f>
        <v>374</v>
      </c>
    </row>
    <row r="7" spans="1:3" x14ac:dyDescent="0.25">
      <c r="A7" s="35">
        <v>2003</v>
      </c>
      <c r="B7" s="30">
        <v>126</v>
      </c>
      <c r="C7" s="30">
        <f t="shared" si="0"/>
        <v>500</v>
      </c>
    </row>
    <row r="8" spans="1:3" x14ac:dyDescent="0.25">
      <c r="A8" s="35">
        <v>2004</v>
      </c>
      <c r="B8" s="30">
        <v>141</v>
      </c>
      <c r="C8" s="30">
        <f t="shared" si="0"/>
        <v>641</v>
      </c>
    </row>
    <row r="9" spans="1:3" x14ac:dyDescent="0.25">
      <c r="A9" s="35">
        <v>2005</v>
      </c>
      <c r="B9" s="30">
        <v>299</v>
      </c>
      <c r="C9" s="30">
        <f t="shared" si="0"/>
        <v>940</v>
      </c>
    </row>
    <row r="10" spans="1:3" x14ac:dyDescent="0.25">
      <c r="A10" s="35">
        <v>2006</v>
      </c>
      <c r="B10" s="30">
        <v>445</v>
      </c>
      <c r="C10" s="30">
        <f t="shared" si="0"/>
        <v>1385</v>
      </c>
    </row>
    <row r="11" spans="1:3" x14ac:dyDescent="0.25">
      <c r="A11" s="35">
        <v>2007</v>
      </c>
      <c r="B11" s="30">
        <v>519</v>
      </c>
      <c r="C11" s="30">
        <f t="shared" si="0"/>
        <v>1904</v>
      </c>
    </row>
    <row r="12" spans="1:3" x14ac:dyDescent="0.25">
      <c r="A12" s="35">
        <v>2008</v>
      </c>
      <c r="B12" s="30">
        <v>492</v>
      </c>
      <c r="C12" s="30">
        <f t="shared" si="0"/>
        <v>2396</v>
      </c>
    </row>
    <row r="13" spans="1:3" x14ac:dyDescent="0.25">
      <c r="A13" s="35">
        <v>2009</v>
      </c>
      <c r="B13" s="30">
        <v>580</v>
      </c>
      <c r="C13" s="30">
        <f t="shared" si="0"/>
        <v>2976</v>
      </c>
    </row>
    <row r="14" spans="1:3" x14ac:dyDescent="0.25">
      <c r="A14" s="34" t="s">
        <v>47</v>
      </c>
      <c r="B14" s="38">
        <f>AVERAGE(B4:B13)</f>
        <v>282.2</v>
      </c>
      <c r="C14" s="37"/>
    </row>
  </sheetData>
  <mergeCells count="1">
    <mergeCell ref="A1:C1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9970F-5C87-4803-A2C5-77C8106B4909}">
  <dimension ref="A1:G11"/>
  <sheetViews>
    <sheetView workbookViewId="0">
      <selection activeCell="E15" sqref="E15"/>
    </sheetView>
  </sheetViews>
  <sheetFormatPr baseColWidth="10" defaultColWidth="9.140625" defaultRowHeight="15" x14ac:dyDescent="0.25"/>
  <cols>
    <col min="1" max="1" width="17" customWidth="1"/>
    <col min="2" max="2" width="18.42578125" customWidth="1"/>
    <col min="7" max="7" width="11.7109375" customWidth="1"/>
  </cols>
  <sheetData>
    <row r="1" spans="1:7" ht="20.25" thickBot="1" x14ac:dyDescent="0.35">
      <c r="A1" s="32" t="s">
        <v>84</v>
      </c>
      <c r="B1" s="32"/>
      <c r="C1" s="32"/>
      <c r="D1" s="32"/>
      <c r="E1" s="32"/>
      <c r="F1" s="32"/>
    </row>
    <row r="2" spans="1:7" ht="15.75" thickTop="1" x14ac:dyDescent="0.25">
      <c r="A2" s="57" t="s">
        <v>85</v>
      </c>
      <c r="B2" s="55"/>
      <c r="C2" s="55"/>
      <c r="D2" s="55"/>
    </row>
    <row r="4" spans="1:7" s="49" customFormat="1" ht="22.5" customHeight="1" x14ac:dyDescent="0.25">
      <c r="A4" s="56" t="s">
        <v>72</v>
      </c>
      <c r="B4" s="48" t="s">
        <v>73</v>
      </c>
      <c r="C4" s="48" t="s">
        <v>4</v>
      </c>
      <c r="D4" s="48" t="s">
        <v>5</v>
      </c>
      <c r="E4" s="48" t="s">
        <v>6</v>
      </c>
      <c r="F4" s="48" t="s">
        <v>7</v>
      </c>
      <c r="G4" s="48" t="s">
        <v>74</v>
      </c>
    </row>
    <row r="5" spans="1:7" s="49" customFormat="1" ht="22.5" customHeight="1" x14ac:dyDescent="0.25">
      <c r="A5" s="50" t="s">
        <v>75</v>
      </c>
      <c r="B5" s="51" t="s">
        <v>76</v>
      </c>
      <c r="C5" s="50">
        <v>54</v>
      </c>
      <c r="D5" s="50">
        <v>36</v>
      </c>
      <c r="E5" s="50">
        <v>48</v>
      </c>
      <c r="F5" s="50">
        <v>21</v>
      </c>
      <c r="G5" s="52">
        <f t="shared" ref="G5:G11" si="0">SUM(C5:F5)</f>
        <v>159</v>
      </c>
    </row>
    <row r="6" spans="1:7" s="49" customFormat="1" ht="22.5" customHeight="1" x14ac:dyDescent="0.25">
      <c r="A6" s="50"/>
      <c r="B6" s="51" t="s">
        <v>77</v>
      </c>
      <c r="C6" s="50">
        <v>78</v>
      </c>
      <c r="D6" s="50">
        <v>63</v>
      </c>
      <c r="E6" s="50">
        <v>58</v>
      </c>
      <c r="F6" s="50">
        <v>71</v>
      </c>
      <c r="G6" s="52">
        <f t="shared" si="0"/>
        <v>270</v>
      </c>
    </row>
    <row r="7" spans="1:7" s="49" customFormat="1" ht="22.5" customHeight="1" x14ac:dyDescent="0.25">
      <c r="A7" s="50" t="s">
        <v>78</v>
      </c>
      <c r="B7" s="51" t="s">
        <v>79</v>
      </c>
      <c r="C7" s="50">
        <v>95</v>
      </c>
      <c r="D7" s="50">
        <v>105</v>
      </c>
      <c r="E7" s="50">
        <v>87</v>
      </c>
      <c r="F7" s="50">
        <v>112</v>
      </c>
      <c r="G7" s="52">
        <f t="shared" si="0"/>
        <v>399</v>
      </c>
    </row>
    <row r="8" spans="1:7" s="49" customFormat="1" ht="22.5" customHeight="1" x14ac:dyDescent="0.25">
      <c r="A8" s="50"/>
      <c r="B8" s="51" t="s">
        <v>80</v>
      </c>
      <c r="C8" s="50">
        <v>65</v>
      </c>
      <c r="D8" s="50">
        <v>42</v>
      </c>
      <c r="E8" s="50">
        <v>36</v>
      </c>
      <c r="F8" s="50">
        <v>29</v>
      </c>
      <c r="G8" s="52">
        <f t="shared" si="0"/>
        <v>172</v>
      </c>
    </row>
    <row r="9" spans="1:7" s="49" customFormat="1" ht="22.5" customHeight="1" x14ac:dyDescent="0.25">
      <c r="A9" s="50" t="s">
        <v>81</v>
      </c>
      <c r="B9" s="51" t="s">
        <v>82</v>
      </c>
      <c r="C9" s="50">
        <v>12</v>
      </c>
      <c r="D9" s="50">
        <v>6</v>
      </c>
      <c r="E9" s="50">
        <v>14</v>
      </c>
      <c r="F9" s="50">
        <v>10</v>
      </c>
      <c r="G9" s="52">
        <f t="shared" si="0"/>
        <v>42</v>
      </c>
    </row>
    <row r="10" spans="1:7" s="49" customFormat="1" ht="22.5" customHeight="1" x14ac:dyDescent="0.25">
      <c r="A10" s="50"/>
      <c r="B10" s="51" t="s">
        <v>83</v>
      </c>
      <c r="C10" s="50">
        <v>45</v>
      </c>
      <c r="D10" s="50">
        <v>56</v>
      </c>
      <c r="E10" s="50">
        <v>60</v>
      </c>
      <c r="F10" s="50">
        <v>24</v>
      </c>
      <c r="G10" s="52">
        <f t="shared" si="0"/>
        <v>185</v>
      </c>
    </row>
    <row r="11" spans="1:7" ht="27.75" customHeight="1" x14ac:dyDescent="0.25">
      <c r="B11" s="53" t="s">
        <v>74</v>
      </c>
      <c r="C11" s="54">
        <f>SUM(C5:C10)</f>
        <v>349</v>
      </c>
      <c r="D11" s="54">
        <f>SUM(D5:D10)</f>
        <v>308</v>
      </c>
      <c r="E11" s="54">
        <f>SUM(E5:E10)</f>
        <v>303</v>
      </c>
      <c r="F11" s="54">
        <f>SUM(F5:F10)</f>
        <v>267</v>
      </c>
      <c r="G11" s="54">
        <f t="shared" si="0"/>
        <v>1227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33CD85-5312-4C95-B21C-FC4B52021DD6}">
  <dimension ref="A1:E23"/>
  <sheetViews>
    <sheetView workbookViewId="0">
      <selection activeCell="F13" sqref="F13"/>
    </sheetView>
  </sheetViews>
  <sheetFormatPr baseColWidth="10" defaultRowHeight="15" x14ac:dyDescent="0.25"/>
  <cols>
    <col min="1" max="1" width="21.140625" customWidth="1"/>
    <col min="2" max="4" width="13.85546875" customWidth="1"/>
    <col min="5" max="5" width="16.42578125" customWidth="1"/>
  </cols>
  <sheetData>
    <row r="1" spans="1:5" ht="24" thickBot="1" x14ac:dyDescent="0.4">
      <c r="A1" s="58" t="s">
        <v>86</v>
      </c>
      <c r="B1" s="32"/>
      <c r="C1" s="32"/>
      <c r="D1" s="32"/>
    </row>
    <row r="2" spans="1:5" ht="15.75" thickTop="1" x14ac:dyDescent="0.25"/>
    <row r="3" spans="1:5" s="49" customFormat="1" ht="26.25" customHeight="1" x14ac:dyDescent="0.25">
      <c r="A3" s="59" t="s">
        <v>87</v>
      </c>
      <c r="B3" s="60" t="s">
        <v>4</v>
      </c>
      <c r="C3" s="60" t="s">
        <v>5</v>
      </c>
      <c r="D3" s="60" t="s">
        <v>6</v>
      </c>
      <c r="E3" s="36" t="s">
        <v>88</v>
      </c>
    </row>
    <row r="4" spans="1:5" s="49" customFormat="1" ht="26.25" customHeight="1" x14ac:dyDescent="0.25">
      <c r="A4" s="50" t="s">
        <v>89</v>
      </c>
      <c r="B4" s="61">
        <v>3014.1595433963957</v>
      </c>
      <c r="C4" s="61">
        <v>10143.740937466959</v>
      </c>
      <c r="D4" s="61">
        <v>8736.2802932068371</v>
      </c>
      <c r="E4" s="62">
        <f t="shared" ref="E4:E23" si="0">SUM(B4:D4)</f>
        <v>21894.180774070192</v>
      </c>
    </row>
    <row r="5" spans="1:5" s="49" customFormat="1" ht="26.25" customHeight="1" x14ac:dyDescent="0.25">
      <c r="A5" s="50" t="s">
        <v>90</v>
      </c>
      <c r="B5" s="61">
        <v>11966.686157773027</v>
      </c>
      <c r="C5" s="61">
        <v>12547.433748486295</v>
      </c>
      <c r="D5" s="61">
        <v>17869.046436447632</v>
      </c>
      <c r="E5" s="62">
        <f t="shared" si="0"/>
        <v>42383.166342706958</v>
      </c>
    </row>
    <row r="6" spans="1:5" s="49" customFormat="1" ht="26.25" customHeight="1" x14ac:dyDescent="0.25">
      <c r="A6" s="50" t="s">
        <v>91</v>
      </c>
      <c r="B6" s="61">
        <v>14173.90218109425</v>
      </c>
      <c r="C6" s="61">
        <v>7566.4418409315658</v>
      </c>
      <c r="D6" s="61">
        <v>9410.1682233343527</v>
      </c>
      <c r="E6" s="62">
        <f t="shared" si="0"/>
        <v>31150.512245360169</v>
      </c>
    </row>
    <row r="7" spans="1:5" s="49" customFormat="1" ht="26.25" customHeight="1" x14ac:dyDescent="0.25">
      <c r="A7" s="50" t="s">
        <v>92</v>
      </c>
      <c r="B7" s="61">
        <v>15259.644429324191</v>
      </c>
      <c r="C7" s="61">
        <v>1896.7634136307424</v>
      </c>
      <c r="D7" s="61">
        <v>17930.724532771754</v>
      </c>
      <c r="E7" s="62">
        <f t="shared" si="0"/>
        <v>35087.132375726687</v>
      </c>
    </row>
    <row r="8" spans="1:5" s="49" customFormat="1" ht="26.25" customHeight="1" x14ac:dyDescent="0.25">
      <c r="A8" s="50" t="s">
        <v>93</v>
      </c>
      <c r="B8" s="61">
        <v>16219.266008267441</v>
      </c>
      <c r="C8" s="61">
        <v>18878.037137570991</v>
      </c>
      <c r="D8" s="61">
        <v>5944.2205556227746</v>
      </c>
      <c r="E8" s="62">
        <f t="shared" si="0"/>
        <v>41041.523701461207</v>
      </c>
    </row>
    <row r="9" spans="1:5" s="49" customFormat="1" ht="26.25" customHeight="1" x14ac:dyDescent="0.25">
      <c r="A9" s="50" t="s">
        <v>94</v>
      </c>
      <c r="B9" s="61">
        <v>3440.6849571744497</v>
      </c>
      <c r="C9" s="61">
        <v>16526.870047148968</v>
      </c>
      <c r="D9" s="61">
        <v>19720.940893263716</v>
      </c>
      <c r="E9" s="62">
        <f t="shared" si="0"/>
        <v>39688.495897587134</v>
      </c>
    </row>
    <row r="10" spans="1:5" s="49" customFormat="1" ht="26.25" customHeight="1" x14ac:dyDescent="0.25">
      <c r="A10" s="50" t="s">
        <v>95</v>
      </c>
      <c r="B10" s="61">
        <v>19496.841046874684</v>
      </c>
      <c r="C10" s="61">
        <v>10158.329094116347</v>
      </c>
      <c r="D10" s="61">
        <v>12815.470452354966</v>
      </c>
      <c r="E10" s="62">
        <f t="shared" si="0"/>
        <v>42470.640593345997</v>
      </c>
    </row>
    <row r="11" spans="1:5" s="49" customFormat="1" ht="26.25" customHeight="1" x14ac:dyDescent="0.25">
      <c r="A11" s="50" t="s">
        <v>96</v>
      </c>
      <c r="B11" s="61">
        <v>7520.7098321059311</v>
      </c>
      <c r="C11" s="61">
        <v>1251.5823772057774</v>
      </c>
      <c r="D11" s="61">
        <v>1564.5478434008764</v>
      </c>
      <c r="E11" s="62">
        <f t="shared" si="0"/>
        <v>10336.840052712585</v>
      </c>
    </row>
    <row r="12" spans="1:5" s="49" customFormat="1" ht="26.25" customHeight="1" x14ac:dyDescent="0.25">
      <c r="A12" s="50" t="s">
        <v>97</v>
      </c>
      <c r="B12" s="61">
        <v>8232.5957892044789</v>
      </c>
      <c r="C12" s="61">
        <v>11963.396612982178</v>
      </c>
      <c r="D12" s="61">
        <v>12617.656513839764</v>
      </c>
      <c r="E12" s="62">
        <f t="shared" si="0"/>
        <v>32813.648916026417</v>
      </c>
    </row>
    <row r="13" spans="1:5" s="49" customFormat="1" ht="26.25" customHeight="1" x14ac:dyDescent="0.25">
      <c r="A13" s="50" t="s">
        <v>98</v>
      </c>
      <c r="B13" s="61">
        <v>3431.2120984393041</v>
      </c>
      <c r="C13" s="61">
        <v>12131.202592292815</v>
      </c>
      <c r="D13" s="61">
        <v>14470.891419958305</v>
      </c>
      <c r="E13" s="62">
        <f t="shared" si="0"/>
        <v>30033.306110690424</v>
      </c>
    </row>
    <row r="14" spans="1:5" s="49" customFormat="1" ht="26.25" customHeight="1" x14ac:dyDescent="0.25">
      <c r="A14" s="50" t="s">
        <v>99</v>
      </c>
      <c r="B14" s="61">
        <v>5130.7774397361354</v>
      </c>
      <c r="C14" s="61">
        <v>18178.855146334514</v>
      </c>
      <c r="D14" s="61">
        <v>10300.950782197877</v>
      </c>
      <c r="E14" s="62">
        <f t="shared" si="0"/>
        <v>33610.583368268526</v>
      </c>
    </row>
    <row r="15" spans="1:5" s="49" customFormat="1" ht="26.25" customHeight="1" x14ac:dyDescent="0.25">
      <c r="A15" s="50" t="s">
        <v>100</v>
      </c>
      <c r="B15" s="61">
        <v>4416.704863815874</v>
      </c>
      <c r="C15" s="61">
        <v>15961.102268101778</v>
      </c>
      <c r="D15" s="61">
        <v>16719.921505964478</v>
      </c>
      <c r="E15" s="62">
        <f t="shared" si="0"/>
        <v>37097.72863788213</v>
      </c>
    </row>
    <row r="16" spans="1:5" s="49" customFormat="1" ht="26.25" customHeight="1" x14ac:dyDescent="0.25">
      <c r="A16" s="50" t="s">
        <v>101</v>
      </c>
      <c r="B16" s="61">
        <v>10541.585209358927</v>
      </c>
      <c r="C16" s="61">
        <v>4729.8442585056</v>
      </c>
      <c r="D16" s="61">
        <v>9110.7883808757433</v>
      </c>
      <c r="E16" s="62">
        <f t="shared" si="0"/>
        <v>24382.217848740271</v>
      </c>
    </row>
    <row r="17" spans="1:5" s="49" customFormat="1" ht="26.25" customHeight="1" x14ac:dyDescent="0.25">
      <c r="A17" s="50" t="s">
        <v>102</v>
      </c>
      <c r="B17" s="61">
        <v>14981.257867121381</v>
      </c>
      <c r="C17" s="61">
        <v>11908.7502232964</v>
      </c>
      <c r="D17" s="61">
        <v>8458.1189632998976</v>
      </c>
      <c r="E17" s="62">
        <f t="shared" si="0"/>
        <v>35348.127053717675</v>
      </c>
    </row>
    <row r="18" spans="1:5" s="49" customFormat="1" ht="26.25" customHeight="1" x14ac:dyDescent="0.25">
      <c r="A18" s="50" t="s">
        <v>103</v>
      </c>
      <c r="B18" s="61">
        <v>12224.933856887565</v>
      </c>
      <c r="C18" s="61">
        <v>1944.780601239032</v>
      </c>
      <c r="D18" s="61">
        <v>9899.5867397970651</v>
      </c>
      <c r="E18" s="62">
        <f t="shared" si="0"/>
        <v>24069.301197923662</v>
      </c>
    </row>
    <row r="19" spans="1:5" s="49" customFormat="1" ht="26.25" customHeight="1" x14ac:dyDescent="0.25">
      <c r="A19" s="50" t="s">
        <v>104</v>
      </c>
      <c r="B19" s="61">
        <v>6555.8721175290448</v>
      </c>
      <c r="C19" s="61">
        <v>5707.0162033119268</v>
      </c>
      <c r="D19" s="61">
        <v>15802.631685096436</v>
      </c>
      <c r="E19" s="62">
        <f t="shared" si="0"/>
        <v>28065.520005937407</v>
      </c>
    </row>
    <row r="20" spans="1:5" s="49" customFormat="1" ht="26.25" customHeight="1" x14ac:dyDescent="0.25">
      <c r="A20" s="50" t="s">
        <v>105</v>
      </c>
      <c r="B20" s="61">
        <v>10893.712553076908</v>
      </c>
      <c r="C20" s="61">
        <v>6641.627773357628</v>
      </c>
      <c r="D20" s="61">
        <v>5885.8729003316803</v>
      </c>
      <c r="E20" s="62">
        <f t="shared" si="0"/>
        <v>23421.213226766216</v>
      </c>
    </row>
    <row r="21" spans="1:5" s="49" customFormat="1" ht="26.25" customHeight="1" x14ac:dyDescent="0.25">
      <c r="A21" s="50" t="s">
        <v>106</v>
      </c>
      <c r="B21" s="61">
        <v>4735.201383576612</v>
      </c>
      <c r="C21" s="61">
        <v>3719.980000110816</v>
      </c>
      <c r="D21" s="61">
        <v>7499.8683939680122</v>
      </c>
      <c r="E21" s="62">
        <f t="shared" si="0"/>
        <v>15955.04977765544</v>
      </c>
    </row>
    <row r="22" spans="1:5" s="49" customFormat="1" ht="26.25" customHeight="1" x14ac:dyDescent="0.25">
      <c r="A22" s="50" t="s">
        <v>107</v>
      </c>
      <c r="B22" s="61">
        <v>5872.4661863821311</v>
      </c>
      <c r="C22" s="61">
        <v>9775.6583923129911</v>
      </c>
      <c r="D22" s="61">
        <v>9769.1131953275835</v>
      </c>
      <c r="E22" s="62">
        <f t="shared" si="0"/>
        <v>25417.237774022706</v>
      </c>
    </row>
    <row r="23" spans="1:5" s="49" customFormat="1" ht="26.25" customHeight="1" x14ac:dyDescent="0.25">
      <c r="A23" s="50" t="s">
        <v>108</v>
      </c>
      <c r="B23" s="61">
        <v>17555.692661450994</v>
      </c>
      <c r="C23" s="61">
        <v>19887.857120935485</v>
      </c>
      <c r="D23" s="61">
        <v>15176.581838930178</v>
      </c>
      <c r="E23" s="62">
        <f t="shared" si="0"/>
        <v>52620.131621316657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38C664-9A34-4D2E-8DD5-77D396A6265E}">
  <dimension ref="A1:D17"/>
  <sheetViews>
    <sheetView workbookViewId="0">
      <selection activeCell="F2" sqref="F2"/>
    </sheetView>
  </sheetViews>
  <sheetFormatPr baseColWidth="10" defaultRowHeight="15" x14ac:dyDescent="0.25"/>
  <cols>
    <col min="1" max="1" width="25.28515625" bestFit="1" customWidth="1"/>
  </cols>
  <sheetData>
    <row r="1" spans="1:4" ht="20.25" thickBot="1" x14ac:dyDescent="0.35">
      <c r="A1" s="32" t="s">
        <v>112</v>
      </c>
      <c r="B1" s="32"/>
      <c r="C1" s="32"/>
      <c r="D1" s="32"/>
    </row>
    <row r="2" spans="1:4" ht="15.75" thickTop="1" x14ac:dyDescent="0.25"/>
    <row r="3" spans="1:4" x14ac:dyDescent="0.25">
      <c r="B3" s="69" t="s">
        <v>7</v>
      </c>
    </row>
    <row r="4" spans="1:4" x14ac:dyDescent="0.25">
      <c r="A4" s="66" t="s">
        <v>113</v>
      </c>
      <c r="B4" s="70">
        <v>560</v>
      </c>
    </row>
    <row r="5" spans="1:4" x14ac:dyDescent="0.25">
      <c r="A5" s="6" t="s">
        <v>114</v>
      </c>
      <c r="B5" s="71">
        <v>1580</v>
      </c>
    </row>
    <row r="6" spans="1:4" x14ac:dyDescent="0.25">
      <c r="A6" s="6" t="s">
        <v>24</v>
      </c>
      <c r="B6" s="71">
        <v>-145</v>
      </c>
    </row>
    <row r="7" spans="1:4" x14ac:dyDescent="0.25">
      <c r="A7" s="6" t="s">
        <v>115</v>
      </c>
      <c r="B7" s="71">
        <v>-80</v>
      </c>
    </row>
    <row r="8" spans="1:4" x14ac:dyDescent="0.25">
      <c r="A8" s="6" t="s">
        <v>116</v>
      </c>
      <c r="B8" s="71">
        <v>-77</v>
      </c>
    </row>
    <row r="9" spans="1:4" x14ac:dyDescent="0.25">
      <c r="A9" s="6" t="s">
        <v>117</v>
      </c>
      <c r="B9" s="71">
        <v>-20</v>
      </c>
    </row>
    <row r="10" spans="1:4" x14ac:dyDescent="0.25">
      <c r="A10" s="6" t="s">
        <v>118</v>
      </c>
      <c r="B10" s="71">
        <v>370</v>
      </c>
    </row>
    <row r="11" spans="1:4" x14ac:dyDescent="0.25">
      <c r="A11" s="6" t="s">
        <v>119</v>
      </c>
      <c r="B11" s="71">
        <v>-750</v>
      </c>
    </row>
    <row r="12" spans="1:4" x14ac:dyDescent="0.25">
      <c r="A12" s="6" t="s">
        <v>120</v>
      </c>
      <c r="B12" s="71">
        <v>-230</v>
      </c>
    </row>
    <row r="13" spans="1:4" x14ac:dyDescent="0.25">
      <c r="A13" s="6" t="s">
        <v>121</v>
      </c>
      <c r="B13" s="71">
        <v>-170</v>
      </c>
    </row>
    <row r="14" spans="1:4" x14ac:dyDescent="0.25">
      <c r="A14" s="6" t="s">
        <v>122</v>
      </c>
      <c r="B14" s="71">
        <v>-66</v>
      </c>
    </row>
    <row r="15" spans="1:4" x14ac:dyDescent="0.25">
      <c r="A15" s="6" t="s">
        <v>28</v>
      </c>
      <c r="B15" s="71">
        <v>-25</v>
      </c>
    </row>
    <row r="16" spans="1:4" x14ac:dyDescent="0.25">
      <c r="A16" s="6" t="s">
        <v>123</v>
      </c>
      <c r="B16" s="71">
        <v>-100</v>
      </c>
    </row>
    <row r="17" spans="1:2" x14ac:dyDescent="0.25">
      <c r="A17" s="66" t="s">
        <v>124</v>
      </c>
      <c r="B17" s="70">
        <f>SUM(B4:B16)</f>
        <v>847</v>
      </c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FAA65-EC67-4E07-B7F8-6FE1B6D6BBD7}">
  <dimension ref="A1:D34"/>
  <sheetViews>
    <sheetView workbookViewId="0">
      <selection activeCell="F28" sqref="F28"/>
    </sheetView>
  </sheetViews>
  <sheetFormatPr baseColWidth="10" defaultRowHeight="15" x14ac:dyDescent="0.25"/>
  <cols>
    <col min="1" max="1" width="14" customWidth="1"/>
    <col min="2" max="2" width="14.5703125" customWidth="1"/>
  </cols>
  <sheetData>
    <row r="1" spans="1:4" ht="20.25" thickBot="1" x14ac:dyDescent="0.35">
      <c r="A1" s="32" t="s">
        <v>109</v>
      </c>
      <c r="B1" s="32"/>
      <c r="C1" s="32"/>
      <c r="D1" s="32"/>
    </row>
    <row r="2" spans="1:4" ht="15.75" thickTop="1" x14ac:dyDescent="0.25"/>
    <row r="3" spans="1:4" x14ac:dyDescent="0.25">
      <c r="A3" s="65" t="s">
        <v>110</v>
      </c>
      <c r="B3" s="66" t="s">
        <v>111</v>
      </c>
    </row>
    <row r="4" spans="1:4" x14ac:dyDescent="0.25">
      <c r="A4" s="63">
        <v>45413</v>
      </c>
      <c r="B4" s="64">
        <v>731</v>
      </c>
    </row>
    <row r="5" spans="1:4" x14ac:dyDescent="0.25">
      <c r="A5" s="63">
        <v>45414</v>
      </c>
      <c r="B5" s="64">
        <v>750</v>
      </c>
    </row>
    <row r="6" spans="1:4" x14ac:dyDescent="0.25">
      <c r="A6" s="63">
        <v>45415</v>
      </c>
      <c r="B6" s="64">
        <v>630</v>
      </c>
    </row>
    <row r="7" spans="1:4" x14ac:dyDescent="0.25">
      <c r="A7" s="63">
        <v>45416</v>
      </c>
      <c r="B7" s="64">
        <v>284</v>
      </c>
    </row>
    <row r="8" spans="1:4" x14ac:dyDescent="0.25">
      <c r="A8" s="63">
        <v>45417</v>
      </c>
      <c r="B8" s="64">
        <v>1232</v>
      </c>
    </row>
    <row r="9" spans="1:4" x14ac:dyDescent="0.25">
      <c r="A9" s="63">
        <v>45418</v>
      </c>
      <c r="B9" s="64">
        <v>1500</v>
      </c>
    </row>
    <row r="10" spans="1:4" x14ac:dyDescent="0.25">
      <c r="A10" s="63">
        <v>45419</v>
      </c>
      <c r="B10" s="64">
        <v>1174</v>
      </c>
    </row>
    <row r="11" spans="1:4" x14ac:dyDescent="0.25">
      <c r="A11" s="63">
        <v>45420</v>
      </c>
      <c r="B11" s="64">
        <v>746</v>
      </c>
    </row>
    <row r="12" spans="1:4" x14ac:dyDescent="0.25">
      <c r="A12" s="63">
        <v>45421</v>
      </c>
      <c r="B12" s="64">
        <v>732</v>
      </c>
    </row>
    <row r="13" spans="1:4" x14ac:dyDescent="0.25">
      <c r="A13" s="63">
        <v>45422</v>
      </c>
      <c r="B13" s="64">
        <v>1327</v>
      </c>
    </row>
    <row r="14" spans="1:4" x14ac:dyDescent="0.25">
      <c r="A14" s="63">
        <v>45423</v>
      </c>
      <c r="B14" s="64">
        <v>229</v>
      </c>
    </row>
    <row r="15" spans="1:4" x14ac:dyDescent="0.25">
      <c r="A15" s="63">
        <v>45424</v>
      </c>
      <c r="B15" s="64">
        <v>1317</v>
      </c>
    </row>
    <row r="16" spans="1:4" x14ac:dyDescent="0.25">
      <c r="A16" s="63">
        <v>45425</v>
      </c>
      <c r="B16" s="64">
        <v>1018</v>
      </c>
    </row>
    <row r="17" spans="1:2" x14ac:dyDescent="0.25">
      <c r="A17" s="63">
        <v>45426</v>
      </c>
      <c r="B17" s="64">
        <v>1093</v>
      </c>
    </row>
    <row r="18" spans="1:2" x14ac:dyDescent="0.25">
      <c r="A18" s="63">
        <v>45427</v>
      </c>
      <c r="B18" s="64">
        <v>828</v>
      </c>
    </row>
    <row r="19" spans="1:2" x14ac:dyDescent="0.25">
      <c r="A19" s="63">
        <v>45428</v>
      </c>
      <c r="B19" s="64">
        <v>446</v>
      </c>
    </row>
    <row r="20" spans="1:2" x14ac:dyDescent="0.25">
      <c r="A20" s="63">
        <v>45429</v>
      </c>
      <c r="B20" s="64">
        <v>1441</v>
      </c>
    </row>
    <row r="21" spans="1:2" x14ac:dyDescent="0.25">
      <c r="A21" s="63">
        <v>45430</v>
      </c>
      <c r="B21" s="64">
        <v>1151</v>
      </c>
    </row>
    <row r="22" spans="1:2" x14ac:dyDescent="0.25">
      <c r="A22" s="63">
        <v>45431</v>
      </c>
      <c r="B22" s="64">
        <v>1421</v>
      </c>
    </row>
    <row r="23" spans="1:2" x14ac:dyDescent="0.25">
      <c r="A23" s="63">
        <v>45432</v>
      </c>
      <c r="B23" s="64">
        <v>671</v>
      </c>
    </row>
    <row r="24" spans="1:2" x14ac:dyDescent="0.25">
      <c r="A24" s="63">
        <v>45433</v>
      </c>
      <c r="B24" s="64">
        <v>822</v>
      </c>
    </row>
    <row r="25" spans="1:2" x14ac:dyDescent="0.25">
      <c r="A25" s="63">
        <v>45434</v>
      </c>
      <c r="B25" s="64">
        <v>1472</v>
      </c>
    </row>
    <row r="26" spans="1:2" x14ac:dyDescent="0.25">
      <c r="A26" s="63">
        <v>45435</v>
      </c>
      <c r="B26" s="64">
        <v>768</v>
      </c>
    </row>
    <row r="27" spans="1:2" x14ac:dyDescent="0.25">
      <c r="A27" s="63">
        <v>45436</v>
      </c>
      <c r="B27" s="64">
        <v>548</v>
      </c>
    </row>
    <row r="28" spans="1:2" x14ac:dyDescent="0.25">
      <c r="A28" s="63">
        <v>45437</v>
      </c>
      <c r="B28" s="64">
        <v>1278</v>
      </c>
    </row>
    <row r="29" spans="1:2" x14ac:dyDescent="0.25">
      <c r="A29" s="63">
        <v>45438</v>
      </c>
      <c r="B29" s="64">
        <v>744</v>
      </c>
    </row>
    <row r="30" spans="1:2" x14ac:dyDescent="0.25">
      <c r="A30" s="63">
        <v>45439</v>
      </c>
      <c r="B30" s="64">
        <v>997</v>
      </c>
    </row>
    <row r="31" spans="1:2" x14ac:dyDescent="0.25">
      <c r="A31" s="63">
        <v>45440</v>
      </c>
      <c r="B31" s="64">
        <v>936</v>
      </c>
    </row>
    <row r="32" spans="1:2" x14ac:dyDescent="0.25">
      <c r="A32" s="63">
        <v>45441</v>
      </c>
      <c r="B32" s="64">
        <v>1442</v>
      </c>
    </row>
    <row r="33" spans="1:2" x14ac:dyDescent="0.25">
      <c r="A33" s="63">
        <v>45442</v>
      </c>
      <c r="B33" s="64">
        <v>1470</v>
      </c>
    </row>
    <row r="34" spans="1:2" x14ac:dyDescent="0.25">
      <c r="A34" s="63">
        <v>45443</v>
      </c>
      <c r="B34" s="64">
        <v>1240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11</vt:i4>
      </vt:variant>
    </vt:vector>
  </HeadingPairs>
  <TitlesOfParts>
    <vt:vector size="11" baseType="lpstr">
      <vt:lpstr>Comparatif</vt:lpstr>
      <vt:lpstr>Evolution</vt:lpstr>
      <vt:lpstr>Répartition</vt:lpstr>
      <vt:lpstr>Notation</vt:lpstr>
      <vt:lpstr>Analyse</vt:lpstr>
      <vt:lpstr>Répartition double</vt:lpstr>
      <vt:lpstr>Gestion données</vt:lpstr>
      <vt:lpstr>Ajout données</vt:lpstr>
      <vt:lpstr>Graphique combiné</vt:lpstr>
      <vt:lpstr>Cascade Débit Crédit</vt:lpstr>
      <vt:lpstr>Projection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Nathou</dc:creator>
  <cp:lastModifiedBy>Nathalie DEHAIS</cp:lastModifiedBy>
  <dcterms:created xsi:type="dcterms:W3CDTF">2015-06-05T18:19:34Z</dcterms:created>
  <dcterms:modified xsi:type="dcterms:W3CDTF">2024-06-17T20:19:21Z</dcterms:modified>
</cp:coreProperties>
</file>